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J:\16. RETOMADA DE OBRA\SÃO MIGUEL DO ARAGUAIA - 50 UH (202500031002244)\R01\"/>
    </mc:Choice>
  </mc:AlternateContent>
  <xr:revisionPtr revIDLastSave="0" documentId="13_ncr:1_{28750925-2D39-42E0-85C5-ACE42EFEEE57}" xr6:coauthVersionLast="47" xr6:coauthVersionMax="47" xr10:uidLastSave="{00000000-0000-0000-0000-000000000000}"/>
  <bookViews>
    <workbookView xWindow="-120" yWindow="-120" windowWidth="29040" windowHeight="15720" tabRatio="939" activeTab="2" xr2:uid="{00000000-000D-0000-FFFF-FFFF00000000}"/>
  </bookViews>
  <sheets>
    <sheet name="BDI COM DESON." sheetId="26" r:id="rId1"/>
    <sheet name="BDI SEM DESON." sheetId="25" r:id="rId2"/>
    <sheet name="MEMÓRIA QUANTITATIVOS" sheetId="17" r:id="rId3"/>
    <sheet name="VIGILÂNCIA" sheetId="28" r:id="rId4"/>
    <sheet name="MEMÓRIA PASSEIO PÚBLICO" sheetId="21" r:id="rId5"/>
    <sheet name="MEMÓRIA PATAMARIZAÇÃO" sheetId="18" r:id="rId6"/>
    <sheet name="MEMÓRIA BLOCOS" sheetId="19" r:id="rId7"/>
    <sheet name="MEMÓRIA AÇO (MURO ARRIMO)" sheetId="20" r:id="rId8"/>
    <sheet name="MEMÓRIA CÁLCULO (CONCRETO)" sheetId="14" r:id="rId9"/>
    <sheet name="MEMÓRIA AÇO" sheetId="15" r:id="rId10"/>
    <sheet name="REFEIÇÃO" sheetId="16" r:id="rId11"/>
  </sheets>
  <definedNames>
    <definedName name="\a">#N/A</definedName>
    <definedName name="___1Excel_BuiltIn_Print_Titles_15_1_1_1_1" localSheetId="9">#REF!</definedName>
    <definedName name="___1Excel_BuiltIn_Print_Titles_15_1_1_1_1" localSheetId="7">#REF!</definedName>
    <definedName name="___1Excel_BuiltIn_Print_Titles_15_1_1_1_1" localSheetId="6">#REF!</definedName>
    <definedName name="___1Excel_BuiltIn_Print_Titles_15_1_1_1_1" localSheetId="8">#REF!</definedName>
    <definedName name="___1Excel_BuiltIn_Print_Titles_15_1_1_1_1" localSheetId="4">#REF!</definedName>
    <definedName name="___1Excel_BuiltIn_Print_Titles_15_1_1_1_1" localSheetId="5">#REF!</definedName>
    <definedName name="___1Excel_BuiltIn_Print_Titles_15_1_1_1_1" localSheetId="2">#REF!</definedName>
    <definedName name="___1Excel_BuiltIn_Print_Titles_15_1_1_1_1" localSheetId="10">#REF!</definedName>
    <definedName name="___1Excel_BuiltIn_Print_Titles_15_1_1_1_1">#REF!</definedName>
    <definedName name="___2Excel_BuiltIn_Print_Titles_16_1" localSheetId="9">#REF!,#REF!</definedName>
    <definedName name="___2Excel_BuiltIn_Print_Titles_16_1" localSheetId="7">#REF!,#REF!</definedName>
    <definedName name="___2Excel_BuiltIn_Print_Titles_16_1" localSheetId="6">#REF!,#REF!</definedName>
    <definedName name="___2Excel_BuiltIn_Print_Titles_16_1" localSheetId="8">#REF!,#REF!</definedName>
    <definedName name="___2Excel_BuiltIn_Print_Titles_16_1" localSheetId="4">#REF!,#REF!</definedName>
    <definedName name="___2Excel_BuiltIn_Print_Titles_16_1" localSheetId="5">#REF!,#REF!</definedName>
    <definedName name="___2Excel_BuiltIn_Print_Titles_16_1" localSheetId="2">#REF!,#REF!</definedName>
    <definedName name="___2Excel_BuiltIn_Print_Titles_16_1" localSheetId="10">#REF!,#REF!</definedName>
    <definedName name="___2Excel_BuiltIn_Print_Titles_16_1">#REF!,#REF!</definedName>
    <definedName name="___3Excel_BuiltIn_Print_Titles_16_1_1_1" localSheetId="9">#REF!</definedName>
    <definedName name="___3Excel_BuiltIn_Print_Titles_16_1_1_1" localSheetId="7">#REF!</definedName>
    <definedName name="___3Excel_BuiltIn_Print_Titles_16_1_1_1" localSheetId="6">#REF!</definedName>
    <definedName name="___3Excel_BuiltIn_Print_Titles_16_1_1_1" localSheetId="8">#REF!</definedName>
    <definedName name="___3Excel_BuiltIn_Print_Titles_16_1_1_1" localSheetId="4">#REF!</definedName>
    <definedName name="___3Excel_BuiltIn_Print_Titles_16_1_1_1" localSheetId="5">#REF!</definedName>
    <definedName name="___3Excel_BuiltIn_Print_Titles_16_1_1_1" localSheetId="2">#REF!</definedName>
    <definedName name="___3Excel_BuiltIn_Print_Titles_16_1_1_1" localSheetId="10">#REF!</definedName>
    <definedName name="___3Excel_BuiltIn_Print_Titles_16_1_1_1">#REF!</definedName>
    <definedName name="__1Excel_BuiltIn_Print_Titles_15_1_1_1_1" localSheetId="9">#REF!</definedName>
    <definedName name="__1Excel_BuiltIn_Print_Titles_15_1_1_1_1" localSheetId="8">#REF!</definedName>
    <definedName name="__1Excel_BuiltIn_Print_Titles_15_1_1_1_1" localSheetId="4">#REF!</definedName>
    <definedName name="__1Excel_BuiltIn_Print_Titles_15_1_1_1_1" localSheetId="5">#REF!</definedName>
    <definedName name="__1Excel_BuiltIn_Print_Titles_15_1_1_1_1">#REF!</definedName>
    <definedName name="__2Excel_BuiltIn_Print_Titles_16_1" localSheetId="9">#REF!,#REF!</definedName>
    <definedName name="__2Excel_BuiltIn_Print_Titles_16_1" localSheetId="7">#REF!,#REF!</definedName>
    <definedName name="__2Excel_BuiltIn_Print_Titles_16_1" localSheetId="6">#REF!,#REF!</definedName>
    <definedName name="__2Excel_BuiltIn_Print_Titles_16_1" localSheetId="8">#REF!,#REF!</definedName>
    <definedName name="__2Excel_BuiltIn_Print_Titles_16_1" localSheetId="4">#REF!,#REF!</definedName>
    <definedName name="__2Excel_BuiltIn_Print_Titles_16_1" localSheetId="5">#REF!,#REF!</definedName>
    <definedName name="__2Excel_BuiltIn_Print_Titles_16_1" localSheetId="2">#REF!,#REF!</definedName>
    <definedName name="__2Excel_BuiltIn_Print_Titles_16_1" localSheetId="10">#REF!,#REF!</definedName>
    <definedName name="__2Excel_BuiltIn_Print_Titles_16_1">#REF!,#REF!</definedName>
    <definedName name="__2Excel_BuiltIn_Print_Titles_17_1" localSheetId="9">#REF!,#REF!</definedName>
    <definedName name="__2Excel_BuiltIn_Print_Titles_17_1" localSheetId="8">#REF!,#REF!</definedName>
    <definedName name="__2Excel_BuiltIn_Print_Titles_17_1" localSheetId="4">#REF!,#REF!</definedName>
    <definedName name="__2Excel_BuiltIn_Print_Titles_17_1" localSheetId="5">#REF!,#REF!</definedName>
    <definedName name="__2Excel_BuiltIn_Print_Titles_17_1">#REF!,#REF!</definedName>
    <definedName name="__3Excel_BuiltIn_Print_Titles_16_1_1_1" localSheetId="9">#REF!</definedName>
    <definedName name="__3Excel_BuiltIn_Print_Titles_16_1_1_1" localSheetId="7">#REF!</definedName>
    <definedName name="__3Excel_BuiltIn_Print_Titles_16_1_1_1" localSheetId="6">#REF!</definedName>
    <definedName name="__3Excel_BuiltIn_Print_Titles_16_1_1_1" localSheetId="8">#REF!</definedName>
    <definedName name="__3Excel_BuiltIn_Print_Titles_16_1_1_1" localSheetId="4">#REF!</definedName>
    <definedName name="__3Excel_BuiltIn_Print_Titles_16_1_1_1" localSheetId="5">#REF!</definedName>
    <definedName name="__3Excel_BuiltIn_Print_Titles_16_1_1_1" localSheetId="2">#REF!</definedName>
    <definedName name="__3Excel_BuiltIn_Print_Titles_16_1_1_1" localSheetId="10">#REF!</definedName>
    <definedName name="__3Excel_BuiltIn_Print_Titles_16_1_1_1">#REF!</definedName>
    <definedName name="__3Excel_BuiltIn_Print_Titles_18_1" localSheetId="9">#REF!,#REF!</definedName>
    <definedName name="__3Excel_BuiltIn_Print_Titles_18_1" localSheetId="7">#REF!,#REF!</definedName>
    <definedName name="__3Excel_BuiltIn_Print_Titles_18_1" localSheetId="6">#REF!,#REF!</definedName>
    <definedName name="__3Excel_BuiltIn_Print_Titles_18_1" localSheetId="8">#REF!,#REF!</definedName>
    <definedName name="__3Excel_BuiltIn_Print_Titles_18_1" localSheetId="4">#REF!,#REF!</definedName>
    <definedName name="__3Excel_BuiltIn_Print_Titles_18_1" localSheetId="5">#REF!,#REF!</definedName>
    <definedName name="__3Excel_BuiltIn_Print_Titles_18_1" localSheetId="2">#REF!,#REF!</definedName>
    <definedName name="__3Excel_BuiltIn_Print_Titles_18_1" localSheetId="10">#REF!,#REF!</definedName>
    <definedName name="__3Excel_BuiltIn_Print_Titles_18_1">#REF!,#REF!</definedName>
    <definedName name="__4Excel_BuiltIn_Print_Titles_19_1" localSheetId="9">#REF!,#REF!</definedName>
    <definedName name="__4Excel_BuiltIn_Print_Titles_19_1" localSheetId="8">#REF!,#REF!</definedName>
    <definedName name="__4Excel_BuiltIn_Print_Titles_19_1" localSheetId="4">#REF!,#REF!</definedName>
    <definedName name="__4Excel_BuiltIn_Print_Titles_19_1" localSheetId="5">#REF!,#REF!</definedName>
    <definedName name="__4Excel_BuiltIn_Print_Titles_19_1">#REF!,#REF!</definedName>
    <definedName name="__5Excel_BuiltIn_Print_Titles_18_1" localSheetId="9">#REF!,#REF!</definedName>
    <definedName name="__5Excel_BuiltIn_Print_Titles_18_1" localSheetId="8">#REF!,#REF!</definedName>
    <definedName name="__5Excel_BuiltIn_Print_Titles_18_1" localSheetId="4">#REF!,#REF!</definedName>
    <definedName name="__5Excel_BuiltIn_Print_Titles_18_1" localSheetId="5">#REF!,#REF!</definedName>
    <definedName name="__5Excel_BuiltIn_Print_Titles_18_1">#REF!,#REF!</definedName>
    <definedName name="__5Excel_BuiltIn_Print_Titles_21_1_1_1" localSheetId="9">#REF!,#REF!</definedName>
    <definedName name="__5Excel_BuiltIn_Print_Titles_21_1_1_1" localSheetId="8">#REF!,#REF!</definedName>
    <definedName name="__5Excel_BuiltIn_Print_Titles_21_1_1_1" localSheetId="4">#REF!,#REF!</definedName>
    <definedName name="__5Excel_BuiltIn_Print_Titles_21_1_1_1">#REF!,#REF!</definedName>
    <definedName name="__6Excel_BuiltIn_Print_Titles_19_1" localSheetId="9">#REF!,#REF!</definedName>
    <definedName name="__6Excel_BuiltIn_Print_Titles_19_1" localSheetId="8">#REF!,#REF!</definedName>
    <definedName name="__6Excel_BuiltIn_Print_Titles_19_1" localSheetId="4">#REF!,#REF!</definedName>
    <definedName name="__6Excel_BuiltIn_Print_Titles_19_1">#REF!,#REF!</definedName>
    <definedName name="__7Excel_BuiltIn_Print_Titles_21_1_1_1" localSheetId="9">#REF!,#REF!</definedName>
    <definedName name="__7Excel_BuiltIn_Print_Titles_21_1_1_1" localSheetId="8">#REF!,#REF!</definedName>
    <definedName name="__7Excel_BuiltIn_Print_Titles_21_1_1_1" localSheetId="4">#REF!,#REF!</definedName>
    <definedName name="__7Excel_BuiltIn_Print_Titles_21_1_1_1">#REF!,#REF!</definedName>
    <definedName name="_10Excel_BuiltIn_Print_Titles_16_1">#REF!,#REF!</definedName>
    <definedName name="_10Excel_BuiltIn_Print_Titles_17_1">#REF!,#REF!</definedName>
    <definedName name="_11Excel_BuiltIn_Print_Titles_18_1" localSheetId="9">#REF!,#REF!</definedName>
    <definedName name="_11Excel_BuiltIn_Print_Titles_18_1" localSheetId="7">#REF!,#REF!</definedName>
    <definedName name="_11Excel_BuiltIn_Print_Titles_18_1" localSheetId="6">#REF!,#REF!</definedName>
    <definedName name="_11Excel_BuiltIn_Print_Titles_18_1" localSheetId="8">#REF!,#REF!</definedName>
    <definedName name="_11Excel_BuiltIn_Print_Titles_18_1" localSheetId="4">#REF!,#REF!</definedName>
    <definedName name="_11Excel_BuiltIn_Print_Titles_18_1" localSheetId="5">#REF!,#REF!</definedName>
    <definedName name="_11Excel_BuiltIn_Print_Titles_18_1" localSheetId="2">#REF!,#REF!</definedName>
    <definedName name="_11Excel_BuiltIn_Print_Titles_18_1" localSheetId="10">#REF!,#REF!</definedName>
    <definedName name="_11Excel_BuiltIn_Print_Titles_18_1">#REF!,#REF!</definedName>
    <definedName name="_12Excel_BuiltIn_Print_Titles_19_1" localSheetId="9">#REF!,#REF!</definedName>
    <definedName name="_12Excel_BuiltIn_Print_Titles_19_1" localSheetId="8">#REF!,#REF!</definedName>
    <definedName name="_12Excel_BuiltIn_Print_Titles_19_1" localSheetId="4">#REF!,#REF!</definedName>
    <definedName name="_12Excel_BuiltIn_Print_Titles_19_1" localSheetId="5">#REF!,#REF!</definedName>
    <definedName name="_12Excel_BuiltIn_Print_Titles_19_1">#REF!,#REF!</definedName>
    <definedName name="_13Excel_BuiltIn_Print_Titles_21_1_1_1" localSheetId="9">#REF!,#REF!</definedName>
    <definedName name="_13Excel_BuiltIn_Print_Titles_21_1_1_1" localSheetId="8">#REF!,#REF!</definedName>
    <definedName name="_13Excel_BuiltIn_Print_Titles_21_1_1_1" localSheetId="4">#REF!,#REF!</definedName>
    <definedName name="_13Excel_BuiltIn_Print_Titles_21_1_1_1" localSheetId="5">#REF!,#REF!</definedName>
    <definedName name="_13Excel_BuiltIn_Print_Titles_21_1_1_1">#REF!,#REF!</definedName>
    <definedName name="_14Excel_BuiltIn_Print_Titles_21_1_1_1" localSheetId="9">#REF!,#REF!</definedName>
    <definedName name="_14Excel_BuiltIn_Print_Titles_21_1_1_1" localSheetId="8">#REF!,#REF!</definedName>
    <definedName name="_14Excel_BuiltIn_Print_Titles_21_1_1_1" localSheetId="4">#REF!,#REF!</definedName>
    <definedName name="_14Excel_BuiltIn_Print_Titles_21_1_1_1">#REF!,#REF!</definedName>
    <definedName name="_15Excel_BuiltIn_Print_Titles_17_1" localSheetId="9">#REF!,#REF!</definedName>
    <definedName name="_15Excel_BuiltIn_Print_Titles_17_1" localSheetId="8">#REF!,#REF!</definedName>
    <definedName name="_15Excel_BuiltIn_Print_Titles_17_1" localSheetId="4">#REF!,#REF!</definedName>
    <definedName name="_15Excel_BuiltIn_Print_Titles_17_1">#REF!,#REF!</definedName>
    <definedName name="_16Excel_BuiltIn_Print_Titles_18_1" localSheetId="9">#REF!,#REF!</definedName>
    <definedName name="_16Excel_BuiltIn_Print_Titles_18_1" localSheetId="8">#REF!,#REF!</definedName>
    <definedName name="_16Excel_BuiltIn_Print_Titles_18_1" localSheetId="4">#REF!,#REF!</definedName>
    <definedName name="_16Excel_BuiltIn_Print_Titles_18_1">#REF!,#REF!</definedName>
    <definedName name="_17Excel_BuiltIn_Print_Titles_19_1" localSheetId="9">#REF!,#REF!</definedName>
    <definedName name="_17Excel_BuiltIn_Print_Titles_19_1" localSheetId="8">#REF!,#REF!</definedName>
    <definedName name="_17Excel_BuiltIn_Print_Titles_19_1" localSheetId="4">#REF!,#REF!</definedName>
    <definedName name="_17Excel_BuiltIn_Print_Titles_19_1">#REF!,#REF!</definedName>
    <definedName name="_18Excel_BuiltIn_Print_Titles_21_1_1_1" localSheetId="9">#REF!,#REF!</definedName>
    <definedName name="_18Excel_BuiltIn_Print_Titles_21_1_1_1" localSheetId="8">#REF!,#REF!</definedName>
    <definedName name="_18Excel_BuiltIn_Print_Titles_21_1_1_1" localSheetId="4">#REF!,#REF!</definedName>
    <definedName name="_18Excel_BuiltIn_Print_Titles_21_1_1_1">#REF!,#REF!</definedName>
    <definedName name="_1Excel_BuiltIn_Print_Titles_15_1_1_1_1" localSheetId="9">#REF!</definedName>
    <definedName name="_1Excel_BuiltIn_Print_Titles_15_1_1_1_1" localSheetId="7">#REF!</definedName>
    <definedName name="_1Excel_BuiltIn_Print_Titles_15_1_1_1_1" localSheetId="6">#REF!</definedName>
    <definedName name="_1Excel_BuiltIn_Print_Titles_15_1_1_1_1" localSheetId="8">#REF!</definedName>
    <definedName name="_1Excel_BuiltIn_Print_Titles_15_1_1_1_1" localSheetId="4">#REF!</definedName>
    <definedName name="_1Excel_BuiltIn_Print_Titles_15_1_1_1_1" localSheetId="5">#REF!</definedName>
    <definedName name="_1Excel_BuiltIn_Print_Titles_15_1_1_1_1" localSheetId="2">#REF!</definedName>
    <definedName name="_1Excel_BuiltIn_Print_Titles_15_1_1_1_1">#REF!</definedName>
    <definedName name="_1Excel_BuiltIn_Print_Titles_16_1">#REF!,#REF!</definedName>
    <definedName name="_20Excel_BuiltIn_Print_Titles_17_1">#REF!,#REF!</definedName>
    <definedName name="_22Excel_BuiltIn_Print_Titles_19_1">#REF!,#REF!</definedName>
    <definedName name="_23Excel_BuiltIn_Print_Titles_17_1" localSheetId="9">#REF!,#REF!</definedName>
    <definedName name="_23Excel_BuiltIn_Print_Titles_17_1" localSheetId="7">#REF!,#REF!</definedName>
    <definedName name="_23Excel_BuiltIn_Print_Titles_17_1" localSheetId="6">#REF!,#REF!</definedName>
    <definedName name="_23Excel_BuiltIn_Print_Titles_17_1" localSheetId="8">#REF!,#REF!</definedName>
    <definedName name="_23Excel_BuiltIn_Print_Titles_17_1" localSheetId="4">#REF!,#REF!</definedName>
    <definedName name="_23Excel_BuiltIn_Print_Titles_17_1" localSheetId="5">#REF!,#REF!</definedName>
    <definedName name="_23Excel_BuiltIn_Print_Titles_17_1" localSheetId="2">#REF!,#REF!</definedName>
    <definedName name="_23Excel_BuiltIn_Print_Titles_17_1" localSheetId="10">#REF!,#REF!</definedName>
    <definedName name="_23Excel_BuiltIn_Print_Titles_17_1">#REF!,#REF!</definedName>
    <definedName name="_24Excel_BuiltIn_Print_Titles_18_1" localSheetId="9">#REF!,#REF!</definedName>
    <definedName name="_24Excel_BuiltIn_Print_Titles_18_1" localSheetId="8">#REF!,#REF!</definedName>
    <definedName name="_24Excel_BuiltIn_Print_Titles_18_1" localSheetId="4">#REF!,#REF!</definedName>
    <definedName name="_24Excel_BuiltIn_Print_Titles_18_1" localSheetId="5">#REF!,#REF!</definedName>
    <definedName name="_24Excel_BuiltIn_Print_Titles_18_1">#REF!,#REF!</definedName>
    <definedName name="_25Excel_BuiltIn_Print_Titles_19_1" localSheetId="9">#REF!,#REF!</definedName>
    <definedName name="_25Excel_BuiltIn_Print_Titles_19_1" localSheetId="8">#REF!,#REF!</definedName>
    <definedName name="_25Excel_BuiltIn_Print_Titles_19_1" localSheetId="4">#REF!,#REF!</definedName>
    <definedName name="_25Excel_BuiltIn_Print_Titles_19_1" localSheetId="5">#REF!,#REF!</definedName>
    <definedName name="_25Excel_BuiltIn_Print_Titles_19_1">#REF!,#REF!</definedName>
    <definedName name="_26Excel_BuiltIn_Print_Titles_21_1_1_1" localSheetId="9">#REF!,#REF!</definedName>
    <definedName name="_26Excel_BuiltIn_Print_Titles_21_1_1_1" localSheetId="8">#REF!,#REF!</definedName>
    <definedName name="_26Excel_BuiltIn_Print_Titles_21_1_1_1" localSheetId="4">#REF!,#REF!</definedName>
    <definedName name="_26Excel_BuiltIn_Print_Titles_21_1_1_1">#REF!,#REF!</definedName>
    <definedName name="_27Excel_BuiltIn_Print_Titles_21_1_1_1">#REF!,#REF!</definedName>
    <definedName name="_2Excel_BuiltIn_Print_Titles_15_1_1_1_1" localSheetId="9">#REF!</definedName>
    <definedName name="_2Excel_BuiltIn_Print_Titles_15_1_1_1_1" localSheetId="7">#REF!</definedName>
    <definedName name="_2Excel_BuiltIn_Print_Titles_15_1_1_1_1" localSheetId="6">#REF!</definedName>
    <definedName name="_2Excel_BuiltIn_Print_Titles_15_1_1_1_1" localSheetId="8">#REF!</definedName>
    <definedName name="_2Excel_BuiltIn_Print_Titles_15_1_1_1_1" localSheetId="4">#REF!</definedName>
    <definedName name="_2Excel_BuiltIn_Print_Titles_15_1_1_1_1" localSheetId="5">#REF!</definedName>
    <definedName name="_2Excel_BuiltIn_Print_Titles_15_1_1_1_1" localSheetId="2">#REF!</definedName>
    <definedName name="_2Excel_BuiltIn_Print_Titles_15_1_1_1_1" localSheetId="10">#REF!</definedName>
    <definedName name="_2Excel_BuiltIn_Print_Titles_15_1_1_1_1">#REF!</definedName>
    <definedName name="_2Excel_BuiltIn_Print_Titles_16_1" localSheetId="9">#REF!,#REF!</definedName>
    <definedName name="_2Excel_BuiltIn_Print_Titles_16_1" localSheetId="7">#REF!,#REF!</definedName>
    <definedName name="_2Excel_BuiltIn_Print_Titles_16_1" localSheetId="6">#REF!,#REF!</definedName>
    <definedName name="_2Excel_BuiltIn_Print_Titles_16_1" localSheetId="8">#REF!,#REF!</definedName>
    <definedName name="_2Excel_BuiltIn_Print_Titles_16_1" localSheetId="4">#REF!,#REF!</definedName>
    <definedName name="_2Excel_BuiltIn_Print_Titles_16_1" localSheetId="5">#REF!,#REF!</definedName>
    <definedName name="_2Excel_BuiltIn_Print_Titles_16_1" localSheetId="2">#REF!,#REF!</definedName>
    <definedName name="_2Excel_BuiltIn_Print_Titles_16_1" localSheetId="10">#REF!,#REF!</definedName>
    <definedName name="_2Excel_BuiltIn_Print_Titles_16_1">#REF!,#REF!</definedName>
    <definedName name="_2Excel_BuiltIn_Print_Titles_17_1">#REF!,#REF!</definedName>
    <definedName name="_30Excel_BuiltIn_Print_Titles_18_1">#REF!,#REF!</definedName>
    <definedName name="_3Excel_BuiltIn_Print_Titles_16_1_1_1" localSheetId="9">#REF!</definedName>
    <definedName name="_3Excel_BuiltIn_Print_Titles_16_1_1_1" localSheetId="7">#REF!</definedName>
    <definedName name="_3Excel_BuiltIn_Print_Titles_16_1_1_1" localSheetId="6">#REF!</definedName>
    <definedName name="_3Excel_BuiltIn_Print_Titles_16_1_1_1" localSheetId="8">#REF!</definedName>
    <definedName name="_3Excel_BuiltIn_Print_Titles_16_1_1_1" localSheetId="4">#REF!</definedName>
    <definedName name="_3Excel_BuiltIn_Print_Titles_16_1_1_1" localSheetId="5">#REF!</definedName>
    <definedName name="_3Excel_BuiltIn_Print_Titles_16_1_1_1" localSheetId="2">#REF!</definedName>
    <definedName name="_3Excel_BuiltIn_Print_Titles_16_1_1_1" localSheetId="10">#REF!</definedName>
    <definedName name="_3Excel_BuiltIn_Print_Titles_16_1_1_1">#REF!</definedName>
    <definedName name="_3Excel_BuiltIn_Print_Titles_18_1">#REF!,#REF!</definedName>
    <definedName name="_40Excel_BuiltIn_Print_Titles_19_1">#REF!,#REF!</definedName>
    <definedName name="_4Excel_BuiltIn_Print_Titles_16_1" localSheetId="9">#REF!,#REF!</definedName>
    <definedName name="_4Excel_BuiltIn_Print_Titles_16_1" localSheetId="7">#REF!,#REF!</definedName>
    <definedName name="_4Excel_BuiltIn_Print_Titles_16_1" localSheetId="6">#REF!,#REF!</definedName>
    <definedName name="_4Excel_BuiltIn_Print_Titles_16_1" localSheetId="8">#REF!,#REF!</definedName>
    <definedName name="_4Excel_BuiltIn_Print_Titles_16_1" localSheetId="4">#REF!,#REF!</definedName>
    <definedName name="_4Excel_BuiltIn_Print_Titles_16_1" localSheetId="5">#REF!,#REF!</definedName>
    <definedName name="_4Excel_BuiltIn_Print_Titles_16_1" localSheetId="2">#REF!,#REF!</definedName>
    <definedName name="_4Excel_BuiltIn_Print_Titles_16_1" localSheetId="10">#REF!,#REF!</definedName>
    <definedName name="_4Excel_BuiltIn_Print_Titles_16_1">#REF!,#REF!</definedName>
    <definedName name="_4Excel_BuiltIn_Print_Titles_17_1">#REF!,#REF!</definedName>
    <definedName name="_4Excel_BuiltIn_Print_Titles_19_1">#REF!,#REF!</definedName>
    <definedName name="_50Excel_BuiltIn_Print_Titles_21_1_1_1">#REF!,#REF!</definedName>
    <definedName name="_5Excel_BuiltIn_Print_Titles_17_1">#REF!,#REF!</definedName>
    <definedName name="_5Excel_BuiltIn_Print_Titles_18_1" localSheetId="9">#REF!,#REF!</definedName>
    <definedName name="_5Excel_BuiltIn_Print_Titles_18_1" localSheetId="7">#REF!,#REF!</definedName>
    <definedName name="_5Excel_BuiltIn_Print_Titles_18_1" localSheetId="6">#REF!,#REF!</definedName>
    <definedName name="_5Excel_BuiltIn_Print_Titles_18_1" localSheetId="8">#REF!,#REF!</definedName>
    <definedName name="_5Excel_BuiltIn_Print_Titles_18_1" localSheetId="4">#REF!,#REF!</definedName>
    <definedName name="_5Excel_BuiltIn_Print_Titles_18_1" localSheetId="5">#REF!,#REF!</definedName>
    <definedName name="_5Excel_BuiltIn_Print_Titles_18_1" localSheetId="2">#REF!,#REF!</definedName>
    <definedName name="_5Excel_BuiltIn_Print_Titles_18_1" localSheetId="10">#REF!,#REF!</definedName>
    <definedName name="_5Excel_BuiltIn_Print_Titles_18_1">#REF!,#REF!</definedName>
    <definedName name="_5Excel_BuiltIn_Print_Titles_21_1_1_1">#REF!,#REF!</definedName>
    <definedName name="_6Excel_BuiltIn_Print_Titles_16_1">#REF!,#REF!</definedName>
    <definedName name="_6Excel_BuiltIn_Print_Titles_16_1_1_1" localSheetId="9">#REF!</definedName>
    <definedName name="_6Excel_BuiltIn_Print_Titles_16_1_1_1" localSheetId="7">#REF!</definedName>
    <definedName name="_6Excel_BuiltIn_Print_Titles_16_1_1_1" localSheetId="6">#REF!</definedName>
    <definedName name="_6Excel_BuiltIn_Print_Titles_16_1_1_1" localSheetId="8">#REF!</definedName>
    <definedName name="_6Excel_BuiltIn_Print_Titles_16_1_1_1" localSheetId="4">#REF!</definedName>
    <definedName name="_6Excel_BuiltIn_Print_Titles_16_1_1_1" localSheetId="5">#REF!</definedName>
    <definedName name="_6Excel_BuiltIn_Print_Titles_16_1_1_1" localSheetId="2">#REF!</definedName>
    <definedName name="_6Excel_BuiltIn_Print_Titles_16_1_1_1" localSheetId="10">#REF!</definedName>
    <definedName name="_6Excel_BuiltIn_Print_Titles_16_1_1_1">#REF!</definedName>
    <definedName name="_6Excel_BuiltIn_Print_Titles_18_1" localSheetId="9">#REF!,#REF!</definedName>
    <definedName name="_6Excel_BuiltIn_Print_Titles_18_1" localSheetId="7">#REF!,#REF!</definedName>
    <definedName name="_6Excel_BuiltIn_Print_Titles_18_1" localSheetId="6">#REF!,#REF!</definedName>
    <definedName name="_6Excel_BuiltIn_Print_Titles_18_1" localSheetId="8">#REF!,#REF!</definedName>
    <definedName name="_6Excel_BuiltIn_Print_Titles_18_1" localSheetId="4">#REF!,#REF!</definedName>
    <definedName name="_6Excel_BuiltIn_Print_Titles_18_1" localSheetId="5">#REF!,#REF!</definedName>
    <definedName name="_6Excel_BuiltIn_Print_Titles_18_1" localSheetId="2">#REF!,#REF!</definedName>
    <definedName name="_6Excel_BuiltIn_Print_Titles_18_1" localSheetId="10">#REF!,#REF!</definedName>
    <definedName name="_6Excel_BuiltIn_Print_Titles_18_1">#REF!,#REF!</definedName>
    <definedName name="_6Excel_BuiltIn_Print_Titles_19_1" localSheetId="9">#REF!,#REF!</definedName>
    <definedName name="_6Excel_BuiltIn_Print_Titles_19_1" localSheetId="8">#REF!,#REF!</definedName>
    <definedName name="_6Excel_BuiltIn_Print_Titles_19_1" localSheetId="4">#REF!,#REF!</definedName>
    <definedName name="_6Excel_BuiltIn_Print_Titles_19_1" localSheetId="5">#REF!,#REF!</definedName>
    <definedName name="_6Excel_BuiltIn_Print_Titles_19_1">#REF!,#REF!</definedName>
    <definedName name="_7Excel_BuiltIn_Print_Titles_16_1_1_1" localSheetId="9">#REF!</definedName>
    <definedName name="_7Excel_BuiltIn_Print_Titles_16_1_1_1" localSheetId="7">#REF!</definedName>
    <definedName name="_7Excel_BuiltIn_Print_Titles_16_1_1_1" localSheetId="6">#REF!</definedName>
    <definedName name="_7Excel_BuiltIn_Print_Titles_16_1_1_1" localSheetId="8">#REF!</definedName>
    <definedName name="_7Excel_BuiltIn_Print_Titles_16_1_1_1" localSheetId="4">#REF!</definedName>
    <definedName name="_7Excel_BuiltIn_Print_Titles_16_1_1_1" localSheetId="5">#REF!</definedName>
    <definedName name="_7Excel_BuiltIn_Print_Titles_16_1_1_1" localSheetId="2">#REF!</definedName>
    <definedName name="_7Excel_BuiltIn_Print_Titles_16_1_1_1">#REF!</definedName>
    <definedName name="_7Excel_BuiltIn_Print_Titles_19_1" localSheetId="9">#REF!,#REF!</definedName>
    <definedName name="_7Excel_BuiltIn_Print_Titles_19_1" localSheetId="7">#REF!,#REF!</definedName>
    <definedName name="_7Excel_BuiltIn_Print_Titles_19_1" localSheetId="6">#REF!,#REF!</definedName>
    <definedName name="_7Excel_BuiltIn_Print_Titles_19_1" localSheetId="8">#REF!,#REF!</definedName>
    <definedName name="_7Excel_BuiltIn_Print_Titles_19_1" localSheetId="4">#REF!,#REF!</definedName>
    <definedName name="_7Excel_BuiltIn_Print_Titles_19_1" localSheetId="5">#REF!,#REF!</definedName>
    <definedName name="_7Excel_BuiltIn_Print_Titles_19_1" localSheetId="2">#REF!,#REF!</definedName>
    <definedName name="_7Excel_BuiltIn_Print_Titles_19_1" localSheetId="10">#REF!,#REF!</definedName>
    <definedName name="_7Excel_BuiltIn_Print_Titles_19_1">#REF!,#REF!</definedName>
    <definedName name="_7Excel_BuiltIn_Print_Titles_21_1_1_1" localSheetId="9">#REF!,#REF!</definedName>
    <definedName name="_7Excel_BuiltIn_Print_Titles_21_1_1_1" localSheetId="8">#REF!,#REF!</definedName>
    <definedName name="_7Excel_BuiltIn_Print_Titles_21_1_1_1" localSheetId="4">#REF!,#REF!</definedName>
    <definedName name="_7Excel_BuiltIn_Print_Titles_21_1_1_1" localSheetId="5">#REF!,#REF!</definedName>
    <definedName name="_7Excel_BuiltIn_Print_Titles_21_1_1_1">#REF!,#REF!</definedName>
    <definedName name="_8Excel_BuiltIn_Print_Titles_17_1" localSheetId="9">#REF!,#REF!</definedName>
    <definedName name="_8Excel_BuiltIn_Print_Titles_17_1" localSheetId="8">#REF!,#REF!</definedName>
    <definedName name="_8Excel_BuiltIn_Print_Titles_17_1" localSheetId="4">#REF!,#REF!</definedName>
    <definedName name="_8Excel_BuiltIn_Print_Titles_17_1" localSheetId="5">#REF!,#REF!</definedName>
    <definedName name="_8Excel_BuiltIn_Print_Titles_17_1">#REF!,#REF!</definedName>
    <definedName name="_8Excel_BuiltIn_Print_Titles_21_1_1_1" localSheetId="9">#REF!,#REF!</definedName>
    <definedName name="_8Excel_BuiltIn_Print_Titles_21_1_1_1" localSheetId="8">#REF!,#REF!</definedName>
    <definedName name="_8Excel_BuiltIn_Print_Titles_21_1_1_1" localSheetId="4">#REF!,#REF!</definedName>
    <definedName name="_8Excel_BuiltIn_Print_Titles_21_1_1_1">#REF!,#REF!</definedName>
    <definedName name="_xlnm._FilterDatabase" localSheetId="2" hidden="1">'MEMÓRIA QUANTITATIVOS'!$A$9:$H$113</definedName>
    <definedName name="A" localSheetId="9">#REF!</definedName>
    <definedName name="A" localSheetId="8">#REF!</definedName>
    <definedName name="A" localSheetId="4">#REF!</definedName>
    <definedName name="A" localSheetId="5">#REF!</definedName>
    <definedName name="A" localSheetId="2">#REF!</definedName>
    <definedName name="A" localSheetId="10">#REF!</definedName>
    <definedName name="A">#REF!</definedName>
    <definedName name="ABRA" localSheetId="9">#REF!</definedName>
    <definedName name="ABRA" localSheetId="7">#REF!</definedName>
    <definedName name="ABRA" localSheetId="6">#REF!</definedName>
    <definedName name="ABRA" localSheetId="8">#REF!</definedName>
    <definedName name="ABRA" localSheetId="4">#REF!</definedName>
    <definedName name="ABRA" localSheetId="5">#REF!</definedName>
    <definedName name="ABRA" localSheetId="2">#REF!</definedName>
    <definedName name="ABRA" localSheetId="10">#REF!</definedName>
    <definedName name="ABRA">#REF!</definedName>
    <definedName name="AÇO" localSheetId="9">{#N/A,#N/A,FALSE,"SS 1";#N/A,#N/A,FALSE,"SS 2";#N/A,#N/A,FALSE,"TER 1 (1)";#N/A,#N/A,FALSE,"TER 1 (2)";#N/A,#N/A,FALSE,"TER 2";#N/A,#N/A,FALSE,"TIPO";#N/A,#N/A,FALSE,"CM  BAR"}</definedName>
    <definedName name="AÇO" localSheetId="7">{#N/A,#N/A,FALSE,"SS 1";#N/A,#N/A,FALSE,"SS 2";#N/A,#N/A,FALSE,"TER 1 (1)";#N/A,#N/A,FALSE,"TER 1 (2)";#N/A,#N/A,FALSE,"TER 2";#N/A,#N/A,FALSE,"TIPO";#N/A,#N/A,FALSE,"CM  BAR"}</definedName>
    <definedName name="AÇO" localSheetId="6">{#N/A,#N/A,FALSE,"SS 1";#N/A,#N/A,FALSE,"SS 2";#N/A,#N/A,FALSE,"TER 1 (1)";#N/A,#N/A,FALSE,"TER 1 (2)";#N/A,#N/A,FALSE,"TER 2";#N/A,#N/A,FALSE,"TIPO";#N/A,#N/A,FALSE,"CM  BAR"}</definedName>
    <definedName name="AÇO" localSheetId="8">{#N/A,#N/A,FALSE,"SS 1";#N/A,#N/A,FALSE,"SS 2";#N/A,#N/A,FALSE,"TER 1 (1)";#N/A,#N/A,FALSE,"TER 1 (2)";#N/A,#N/A,FALSE,"TER 2";#N/A,#N/A,FALSE,"TIPO";#N/A,#N/A,FALSE,"CM  BAR"}</definedName>
    <definedName name="AÇO" localSheetId="4">{#N/A,#N/A,FALSE,"SS 1";#N/A,#N/A,FALSE,"SS 2";#N/A,#N/A,FALSE,"TER 1 (1)";#N/A,#N/A,FALSE,"TER 1 (2)";#N/A,#N/A,FALSE,"TER 2";#N/A,#N/A,FALSE,"TIPO";#N/A,#N/A,FALSE,"CM  BAR"}</definedName>
    <definedName name="AÇO" localSheetId="5">{#N/A,#N/A,FALSE,"SS 1";#N/A,#N/A,FALSE,"SS 2";#N/A,#N/A,FALSE,"TER 1 (1)";#N/A,#N/A,FALSE,"TER 1 (2)";#N/A,#N/A,FALSE,"TER 2";#N/A,#N/A,FALSE,"TIPO";#N/A,#N/A,FALSE,"CM  BAR"}</definedName>
    <definedName name="AÇO" localSheetId="2">{#N/A,#N/A,FALSE,"SS 1";#N/A,#N/A,FALSE,"SS 2";#N/A,#N/A,FALSE,"TER 1 (1)";#N/A,#N/A,FALSE,"TER 1 (2)";#N/A,#N/A,FALSE,"TER 2";#N/A,#N/A,FALSE,"TIPO";#N/A,#N/A,FALSE,"CM  BAR"}</definedName>
    <definedName name="AÇO" localSheetId="10">{#N/A,#N/A,FALSE,"SS 1";#N/A,#N/A,FALSE,"SS 2";#N/A,#N/A,FALSE,"TER 1 (1)";#N/A,#N/A,FALSE,"TER 1 (2)";#N/A,#N/A,FALSE,"TER 2";#N/A,#N/A,FALSE,"TIPO";#N/A,#N/A,FALSE,"CM  BAR"}</definedName>
    <definedName name="AÇO">{#N/A,#N/A,FALSE,"SS 1";#N/A,#N/A,FALSE,"SS 2";#N/A,#N/A,FALSE,"TER 1 (1)";#N/A,#N/A,FALSE,"TER 1 (2)";#N/A,#N/A,FALSE,"TER 2";#N/A,#N/A,FALSE,"TIPO";#N/A,#N/A,FALSE,"CM  BAR"}</definedName>
    <definedName name="AÇO_1" localSheetId="9">{#N/A,#N/A,FALSE,"SS 1";#N/A,#N/A,FALSE,"SS 2";#N/A,#N/A,FALSE,"TER 1 (1)";#N/A,#N/A,FALSE,"TER 1 (2)";#N/A,#N/A,FALSE,"TER 2";#N/A,#N/A,FALSE,"TIPO";#N/A,#N/A,FALSE,"CM  BAR"}</definedName>
    <definedName name="AÇO_1" localSheetId="7">{#N/A,#N/A,FALSE,"SS 1";#N/A,#N/A,FALSE,"SS 2";#N/A,#N/A,FALSE,"TER 1 (1)";#N/A,#N/A,FALSE,"TER 1 (2)";#N/A,#N/A,FALSE,"TER 2";#N/A,#N/A,FALSE,"TIPO";#N/A,#N/A,FALSE,"CM  BAR"}</definedName>
    <definedName name="AÇO_1" localSheetId="6">{#N/A,#N/A,FALSE,"SS 1";#N/A,#N/A,FALSE,"SS 2";#N/A,#N/A,FALSE,"TER 1 (1)";#N/A,#N/A,FALSE,"TER 1 (2)";#N/A,#N/A,FALSE,"TER 2";#N/A,#N/A,FALSE,"TIPO";#N/A,#N/A,FALSE,"CM  BAR"}</definedName>
    <definedName name="AÇO_1" localSheetId="8">{#N/A,#N/A,FALSE,"SS 1";#N/A,#N/A,FALSE,"SS 2";#N/A,#N/A,FALSE,"TER 1 (1)";#N/A,#N/A,FALSE,"TER 1 (2)";#N/A,#N/A,FALSE,"TER 2";#N/A,#N/A,FALSE,"TIPO";#N/A,#N/A,FALSE,"CM  BAR"}</definedName>
    <definedName name="AÇO_1" localSheetId="4">{#N/A,#N/A,FALSE,"SS 1";#N/A,#N/A,FALSE,"SS 2";#N/A,#N/A,FALSE,"TER 1 (1)";#N/A,#N/A,FALSE,"TER 1 (2)";#N/A,#N/A,FALSE,"TER 2";#N/A,#N/A,FALSE,"TIPO";#N/A,#N/A,FALSE,"CM  BAR"}</definedName>
    <definedName name="AÇO_1" localSheetId="5">{#N/A,#N/A,FALSE,"SS 1";#N/A,#N/A,FALSE,"SS 2";#N/A,#N/A,FALSE,"TER 1 (1)";#N/A,#N/A,FALSE,"TER 1 (2)";#N/A,#N/A,FALSE,"TER 2";#N/A,#N/A,FALSE,"TIPO";#N/A,#N/A,FALSE,"CM  BAR"}</definedName>
    <definedName name="AÇO_1" localSheetId="2">{#N/A,#N/A,FALSE,"SS 1";#N/A,#N/A,FALSE,"SS 2";#N/A,#N/A,FALSE,"TER 1 (1)";#N/A,#N/A,FALSE,"TER 1 (2)";#N/A,#N/A,FALSE,"TER 2";#N/A,#N/A,FALSE,"TIPO";#N/A,#N/A,FALSE,"CM  BAR"}</definedName>
    <definedName name="AÇO_1" localSheetId="10">{#N/A,#N/A,FALSE,"SS 1";#N/A,#N/A,FALSE,"SS 2";#N/A,#N/A,FALSE,"TER 1 (1)";#N/A,#N/A,FALSE,"TER 1 (2)";#N/A,#N/A,FALSE,"TER 2";#N/A,#N/A,FALSE,"TIPO";#N/A,#N/A,FALSE,"CM  BAR"}</definedName>
    <definedName name="AÇO_1">{#N/A,#N/A,FALSE,"SS 1";#N/A,#N/A,FALSE,"SS 2";#N/A,#N/A,FALSE,"TER 1 (1)";#N/A,#N/A,FALSE,"TER 1 (2)";#N/A,#N/A,FALSE,"TER 2";#N/A,#N/A,FALSE,"TIPO";#N/A,#N/A,FALSE,"CM  BAR"}</definedName>
    <definedName name="aço2" localSheetId="9">{#N/A,#N/A,FALSE,"LEVFER V2 P";#N/A,#N/A,FALSE,"LEVFER V2 P10%"}</definedName>
    <definedName name="aço2" localSheetId="7">{#N/A,#N/A,FALSE,"LEVFER V2 P";#N/A,#N/A,FALSE,"LEVFER V2 P10%"}</definedName>
    <definedName name="aço2" localSheetId="6">{#N/A,#N/A,FALSE,"LEVFER V2 P";#N/A,#N/A,FALSE,"LEVFER V2 P10%"}</definedName>
    <definedName name="aço2" localSheetId="8">{#N/A,#N/A,FALSE,"LEVFER V2 P";#N/A,#N/A,FALSE,"LEVFER V2 P10%"}</definedName>
    <definedName name="aço2" localSheetId="4">{#N/A,#N/A,FALSE,"LEVFER V2 P";#N/A,#N/A,FALSE,"LEVFER V2 P10%"}</definedName>
    <definedName name="aço2" localSheetId="5">{#N/A,#N/A,FALSE,"LEVFER V2 P";#N/A,#N/A,FALSE,"LEVFER V2 P10%"}</definedName>
    <definedName name="aço2" localSheetId="2">{#N/A,#N/A,FALSE,"LEVFER V2 P";#N/A,#N/A,FALSE,"LEVFER V2 P10%"}</definedName>
    <definedName name="aço2" localSheetId="10">{#N/A,#N/A,FALSE,"LEVFER V2 P";#N/A,#N/A,FALSE,"LEVFER V2 P10%"}</definedName>
    <definedName name="aço2">{#N/A,#N/A,FALSE,"LEVFER V2 P";#N/A,#N/A,FALSE,"LEVFER V2 P10%"}</definedName>
    <definedName name="aço2_1" localSheetId="9">{#N/A,#N/A,FALSE,"LEVFER V2 P";#N/A,#N/A,FALSE,"LEVFER V2 P10%"}</definedName>
    <definedName name="aço2_1" localSheetId="7">{#N/A,#N/A,FALSE,"LEVFER V2 P";#N/A,#N/A,FALSE,"LEVFER V2 P10%"}</definedName>
    <definedName name="aço2_1" localSheetId="6">{#N/A,#N/A,FALSE,"LEVFER V2 P";#N/A,#N/A,FALSE,"LEVFER V2 P10%"}</definedName>
    <definedName name="aço2_1" localSheetId="8">{#N/A,#N/A,FALSE,"LEVFER V2 P";#N/A,#N/A,FALSE,"LEVFER V2 P10%"}</definedName>
    <definedName name="aço2_1" localSheetId="4">{#N/A,#N/A,FALSE,"LEVFER V2 P";#N/A,#N/A,FALSE,"LEVFER V2 P10%"}</definedName>
    <definedName name="aço2_1" localSheetId="5">{#N/A,#N/A,FALSE,"LEVFER V2 P";#N/A,#N/A,FALSE,"LEVFER V2 P10%"}</definedName>
    <definedName name="aço2_1" localSheetId="2">{#N/A,#N/A,FALSE,"LEVFER V2 P";#N/A,#N/A,FALSE,"LEVFER V2 P10%"}</definedName>
    <definedName name="aço2_1" localSheetId="10">{#N/A,#N/A,FALSE,"LEVFER V2 P";#N/A,#N/A,FALSE,"LEVFER V2 P10%"}</definedName>
    <definedName name="aço2_1">{#N/A,#N/A,FALSE,"LEVFER V2 P";#N/A,#N/A,FALSE,"LEVFER V2 P10%"}</definedName>
    <definedName name="AGOA" localSheetId="9">#REF!</definedName>
    <definedName name="AGOA" localSheetId="7">#REF!</definedName>
    <definedName name="AGOA" localSheetId="6">#REF!</definedName>
    <definedName name="AGOA" localSheetId="8">#REF!</definedName>
    <definedName name="AGOA" localSheetId="4">#REF!</definedName>
    <definedName name="AGOA" localSheetId="5">#REF!</definedName>
    <definedName name="AGOA" localSheetId="2">#REF!</definedName>
    <definedName name="AGOA">#REF!</definedName>
    <definedName name="am" localSheetId="9">#REF!</definedName>
    <definedName name="am" localSheetId="8">#REF!</definedName>
    <definedName name="am" localSheetId="4">#REF!</definedName>
    <definedName name="am" localSheetId="5">#REF!</definedName>
    <definedName name="am" localSheetId="2">#REF!</definedName>
    <definedName name="am">#REF!</definedName>
    <definedName name="APTO_TIPO" localSheetId="9">#REF!</definedName>
    <definedName name="APTO_TIPO" localSheetId="8">#REF!</definedName>
    <definedName name="APTO_TIPO" localSheetId="4">#REF!</definedName>
    <definedName name="APTO_TIPO" localSheetId="5">#REF!</definedName>
    <definedName name="APTO_TIPO" localSheetId="2">#REF!</definedName>
    <definedName name="APTO_TIPO">#REF!</definedName>
    <definedName name="AREA" localSheetId="9">#REF!</definedName>
    <definedName name="AREA" localSheetId="8">#REF!</definedName>
    <definedName name="AREA" localSheetId="4">#REF!</definedName>
    <definedName name="AREA">#REF!</definedName>
    <definedName name="_xlnm.Extract" localSheetId="9">#REF!</definedName>
    <definedName name="_xlnm.Extract" localSheetId="4">#REF!</definedName>
    <definedName name="_xlnm.Extract">#REF!</definedName>
    <definedName name="_xlnm.Print_Area" localSheetId="1">'BDI SEM DESON.'!$A$1:$I$95</definedName>
    <definedName name="_xlnm.Print_Area" localSheetId="2">'MEMÓRIA QUANTITATIVOS'!$A$1:$G$632</definedName>
    <definedName name="AreaTeste" localSheetId="9">#REF!</definedName>
    <definedName name="AreaTeste" localSheetId="7">#REF!</definedName>
    <definedName name="AreaTeste" localSheetId="6">#REF!</definedName>
    <definedName name="AreaTeste" localSheetId="8">#REF!</definedName>
    <definedName name="AreaTeste" localSheetId="4">#REF!</definedName>
    <definedName name="AreaTeste" localSheetId="5">#REF!</definedName>
    <definedName name="AreaTeste" localSheetId="2">#REF!</definedName>
    <definedName name="AreaTeste" localSheetId="10">#REF!</definedName>
    <definedName name="AreaTeste">#REF!</definedName>
    <definedName name="AreaTeste2" localSheetId="9">#REF!</definedName>
    <definedName name="AreaTeste2" localSheetId="8">#REF!</definedName>
    <definedName name="AreaTeste2" localSheetId="4">#REF!</definedName>
    <definedName name="AreaTeste2" localSheetId="5">#REF!</definedName>
    <definedName name="AreaTeste2">#REF!</definedName>
    <definedName name="_xlnm.Database" localSheetId="9">#REF!</definedName>
    <definedName name="_xlnm.Database" localSheetId="4">#REF!</definedName>
    <definedName name="_xlnm.Database" localSheetId="5">#REF!</definedName>
    <definedName name="_xlnm.Database">#REF!</definedName>
    <definedName name="BDI" localSheetId="9">#REF!</definedName>
    <definedName name="BDI" localSheetId="7">#REF!</definedName>
    <definedName name="BDI" localSheetId="6">#REF!</definedName>
    <definedName name="BDI" localSheetId="8">#REF!</definedName>
    <definedName name="BDI" localSheetId="4">#REF!</definedName>
    <definedName name="BDI" localSheetId="5">#REF!</definedName>
    <definedName name="BDI" localSheetId="2">#REF!</definedName>
    <definedName name="BDI" localSheetId="10">#REF!</definedName>
    <definedName name="BDI">#REF!</definedName>
    <definedName name="BF" localSheetId="9">{#N/A,#N/A,FALSE,"CM BAR";#N/A,#N/A,FALSE,"SUBSOLO";#N/A,#N/A,FALSE,"TERREO";#N/A,#N/A,FALSE,"TIPO";#N/A,#N/A,FALSE,"DUP  INF";#N/A,#N/A,FALSE,"DUP SUP"}</definedName>
    <definedName name="BF" localSheetId="7">{#N/A,#N/A,FALSE,"CM BAR";#N/A,#N/A,FALSE,"SUBSOLO";#N/A,#N/A,FALSE,"TERREO";#N/A,#N/A,FALSE,"TIPO";#N/A,#N/A,FALSE,"DUP  INF";#N/A,#N/A,FALSE,"DUP SUP"}</definedName>
    <definedName name="BF" localSheetId="6">{#N/A,#N/A,FALSE,"CM BAR";#N/A,#N/A,FALSE,"SUBSOLO";#N/A,#N/A,FALSE,"TERREO";#N/A,#N/A,FALSE,"TIPO";#N/A,#N/A,FALSE,"DUP  INF";#N/A,#N/A,FALSE,"DUP SUP"}</definedName>
    <definedName name="BF" localSheetId="8">{#N/A,#N/A,FALSE,"CM BAR";#N/A,#N/A,FALSE,"SUBSOLO";#N/A,#N/A,FALSE,"TERREO";#N/A,#N/A,FALSE,"TIPO";#N/A,#N/A,FALSE,"DUP  INF";#N/A,#N/A,FALSE,"DUP SUP"}</definedName>
    <definedName name="BF" localSheetId="4">{#N/A,#N/A,FALSE,"CM BAR";#N/A,#N/A,FALSE,"SUBSOLO";#N/A,#N/A,FALSE,"TERREO";#N/A,#N/A,FALSE,"TIPO";#N/A,#N/A,FALSE,"DUP  INF";#N/A,#N/A,FALSE,"DUP SUP"}</definedName>
    <definedName name="BF" localSheetId="5">{#N/A,#N/A,FALSE,"CM BAR";#N/A,#N/A,FALSE,"SUBSOLO";#N/A,#N/A,FALSE,"TERREO";#N/A,#N/A,FALSE,"TIPO";#N/A,#N/A,FALSE,"DUP  INF";#N/A,#N/A,FALSE,"DUP SUP"}</definedName>
    <definedName name="BF" localSheetId="2">{#N/A,#N/A,FALSE,"CM BAR";#N/A,#N/A,FALSE,"SUBSOLO";#N/A,#N/A,FALSE,"TERREO";#N/A,#N/A,FALSE,"TIPO";#N/A,#N/A,FALSE,"DUP  INF";#N/A,#N/A,FALSE,"DUP SUP"}</definedName>
    <definedName name="BF" localSheetId="10">{#N/A,#N/A,FALSE,"CM BAR";#N/A,#N/A,FALSE,"SUBSOLO";#N/A,#N/A,FALSE,"TERREO";#N/A,#N/A,FALSE,"TIPO";#N/A,#N/A,FALSE,"DUP  INF";#N/A,#N/A,FALSE,"DUP SUP"}</definedName>
    <definedName name="BF">{#N/A,#N/A,FALSE,"CM BAR";#N/A,#N/A,FALSE,"SUBSOLO";#N/A,#N/A,FALSE,"TERREO";#N/A,#N/A,FALSE,"TIPO";#N/A,#N/A,FALSE,"DUP  INF";#N/A,#N/A,FALSE,"DUP SUP"}</definedName>
    <definedName name="BF_1" localSheetId="9">{#N/A,#N/A,FALSE,"CM BAR";#N/A,#N/A,FALSE,"SUBSOLO";#N/A,#N/A,FALSE,"TERREO";#N/A,#N/A,FALSE,"TIPO";#N/A,#N/A,FALSE,"DUP  INF";#N/A,#N/A,FALSE,"DUP SUP"}</definedName>
    <definedName name="BF_1" localSheetId="7">{#N/A,#N/A,FALSE,"CM BAR";#N/A,#N/A,FALSE,"SUBSOLO";#N/A,#N/A,FALSE,"TERREO";#N/A,#N/A,FALSE,"TIPO";#N/A,#N/A,FALSE,"DUP  INF";#N/A,#N/A,FALSE,"DUP SUP"}</definedName>
    <definedName name="BF_1" localSheetId="6">{#N/A,#N/A,FALSE,"CM BAR";#N/A,#N/A,FALSE,"SUBSOLO";#N/A,#N/A,FALSE,"TERREO";#N/A,#N/A,FALSE,"TIPO";#N/A,#N/A,FALSE,"DUP  INF";#N/A,#N/A,FALSE,"DUP SUP"}</definedName>
    <definedName name="BF_1" localSheetId="8">{#N/A,#N/A,FALSE,"CM BAR";#N/A,#N/A,FALSE,"SUBSOLO";#N/A,#N/A,FALSE,"TERREO";#N/A,#N/A,FALSE,"TIPO";#N/A,#N/A,FALSE,"DUP  INF";#N/A,#N/A,FALSE,"DUP SUP"}</definedName>
    <definedName name="BF_1" localSheetId="4">{#N/A,#N/A,FALSE,"CM BAR";#N/A,#N/A,FALSE,"SUBSOLO";#N/A,#N/A,FALSE,"TERREO";#N/A,#N/A,FALSE,"TIPO";#N/A,#N/A,FALSE,"DUP  INF";#N/A,#N/A,FALSE,"DUP SUP"}</definedName>
    <definedName name="BF_1" localSheetId="5">{#N/A,#N/A,FALSE,"CM BAR";#N/A,#N/A,FALSE,"SUBSOLO";#N/A,#N/A,FALSE,"TERREO";#N/A,#N/A,FALSE,"TIPO";#N/A,#N/A,FALSE,"DUP  INF";#N/A,#N/A,FALSE,"DUP SUP"}</definedName>
    <definedName name="BF_1" localSheetId="2">{#N/A,#N/A,FALSE,"CM BAR";#N/A,#N/A,FALSE,"SUBSOLO";#N/A,#N/A,FALSE,"TERREO";#N/A,#N/A,FALSE,"TIPO";#N/A,#N/A,FALSE,"DUP  INF";#N/A,#N/A,FALSE,"DUP SUP"}</definedName>
    <definedName name="BF_1" localSheetId="10">{#N/A,#N/A,FALSE,"CM BAR";#N/A,#N/A,FALSE,"SUBSOLO";#N/A,#N/A,FALSE,"TERREO";#N/A,#N/A,FALSE,"TIPO";#N/A,#N/A,FALSE,"DUP  INF";#N/A,#N/A,FALSE,"DUP SUP"}</definedName>
    <definedName name="BF_1">{#N/A,#N/A,FALSE,"CM BAR";#N/A,#N/A,FALSE,"SUBSOLO";#N/A,#N/A,FALSE,"TERREO";#N/A,#N/A,FALSE,"TIPO";#N/A,#N/A,FALSE,"DUP  INF";#N/A,#N/A,FALSE,"DUP SUP"}</definedName>
    <definedName name="BYANNA" localSheetId="9">{#N/A,#N/A,FALSE,"PR  06";#N/A,#N/A,FALSE,"PR  07";#N/A,#N/A,FALSE,"PR 08";#N/A,#N/A,FALSE,"PR 09";#N/A,#N/A,FALSE,"PR 40";#N/A,#N/A,FALSE,"PR 41";#N/A,#N/A,FALSE,"PR 45";#N/A,#N/A,FALSE,"PR 46";#N/A,#N/A,FALSE,"PR 55"}</definedName>
    <definedName name="BYANNA" localSheetId="7">{#N/A,#N/A,FALSE,"PR  06";#N/A,#N/A,FALSE,"PR  07";#N/A,#N/A,FALSE,"PR 08";#N/A,#N/A,FALSE,"PR 09";#N/A,#N/A,FALSE,"PR 40";#N/A,#N/A,FALSE,"PR 41";#N/A,#N/A,FALSE,"PR 45";#N/A,#N/A,FALSE,"PR 46";#N/A,#N/A,FALSE,"PR 55"}</definedName>
    <definedName name="BYANNA" localSheetId="6">{#N/A,#N/A,FALSE,"PR  06";#N/A,#N/A,FALSE,"PR  07";#N/A,#N/A,FALSE,"PR 08";#N/A,#N/A,FALSE,"PR 09";#N/A,#N/A,FALSE,"PR 40";#N/A,#N/A,FALSE,"PR 41";#N/A,#N/A,FALSE,"PR 45";#N/A,#N/A,FALSE,"PR 46";#N/A,#N/A,FALSE,"PR 55"}</definedName>
    <definedName name="BYANNA" localSheetId="8">{#N/A,#N/A,FALSE,"PR  06";#N/A,#N/A,FALSE,"PR  07";#N/A,#N/A,FALSE,"PR 08";#N/A,#N/A,FALSE,"PR 09";#N/A,#N/A,FALSE,"PR 40";#N/A,#N/A,FALSE,"PR 41";#N/A,#N/A,FALSE,"PR 45";#N/A,#N/A,FALSE,"PR 46";#N/A,#N/A,FALSE,"PR 55"}</definedName>
    <definedName name="BYANNA" localSheetId="4">{#N/A,#N/A,FALSE,"PR  06";#N/A,#N/A,FALSE,"PR  07";#N/A,#N/A,FALSE,"PR 08";#N/A,#N/A,FALSE,"PR 09";#N/A,#N/A,FALSE,"PR 40";#N/A,#N/A,FALSE,"PR 41";#N/A,#N/A,FALSE,"PR 45";#N/A,#N/A,FALSE,"PR 46";#N/A,#N/A,FALSE,"PR 55"}</definedName>
    <definedName name="BYANNA" localSheetId="5">{#N/A,#N/A,FALSE,"PR  06";#N/A,#N/A,FALSE,"PR  07";#N/A,#N/A,FALSE,"PR 08";#N/A,#N/A,FALSE,"PR 09";#N/A,#N/A,FALSE,"PR 40";#N/A,#N/A,FALSE,"PR 41";#N/A,#N/A,FALSE,"PR 45";#N/A,#N/A,FALSE,"PR 46";#N/A,#N/A,FALSE,"PR 55"}</definedName>
    <definedName name="BYANNA" localSheetId="2">{#N/A,#N/A,FALSE,"PR  06";#N/A,#N/A,FALSE,"PR  07";#N/A,#N/A,FALSE,"PR 08";#N/A,#N/A,FALSE,"PR 09";#N/A,#N/A,FALSE,"PR 40";#N/A,#N/A,FALSE,"PR 41";#N/A,#N/A,FALSE,"PR 45";#N/A,#N/A,FALSE,"PR 46";#N/A,#N/A,FALSE,"PR 55"}</definedName>
    <definedName name="BYANNA" localSheetId="10">{#N/A,#N/A,FALSE,"PR  06";#N/A,#N/A,FALSE,"PR  07";#N/A,#N/A,FALSE,"PR 08";#N/A,#N/A,FALSE,"PR 09";#N/A,#N/A,FALSE,"PR 40";#N/A,#N/A,FALSE,"PR 41";#N/A,#N/A,FALSE,"PR 45";#N/A,#N/A,FALSE,"PR 46";#N/A,#N/A,FALSE,"PR 55"}</definedName>
    <definedName name="BYANNA">{#N/A,#N/A,FALSE,"PR  06";#N/A,#N/A,FALSE,"PR  07";#N/A,#N/A,FALSE,"PR 08";#N/A,#N/A,FALSE,"PR 09";#N/A,#N/A,FALSE,"PR 40";#N/A,#N/A,FALSE,"PR 41";#N/A,#N/A,FALSE,"PR 45";#N/A,#N/A,FALSE,"PR 46";#N/A,#N/A,FALSE,"PR 55"}</definedName>
    <definedName name="C_" localSheetId="9">#REF!</definedName>
    <definedName name="C_" localSheetId="7">#REF!</definedName>
    <definedName name="C_" localSheetId="6">#REF!</definedName>
    <definedName name="C_" localSheetId="8">#REF!</definedName>
    <definedName name="C_" localSheetId="4">#REF!</definedName>
    <definedName name="C_" localSheetId="5">#REF!</definedName>
    <definedName name="C_" localSheetId="2">#REF!</definedName>
    <definedName name="C_">#REF!</definedName>
    <definedName name="cb" localSheetId="9">#REF!</definedName>
    <definedName name="cb" localSheetId="8">#REF!</definedName>
    <definedName name="cb" localSheetId="4">#REF!</definedName>
    <definedName name="cb" localSheetId="5">#REF!</definedName>
    <definedName name="cb" localSheetId="2">#REF!</definedName>
    <definedName name="cb">#REF!</definedName>
    <definedName name="CélulaInicioPlanilha" localSheetId="9">#REF!</definedName>
    <definedName name="CélulaInicioPlanilha" localSheetId="8">#REF!</definedName>
    <definedName name="CélulaInicioPlanilha" localSheetId="4">#REF!</definedName>
    <definedName name="CélulaInicioPlanilha" localSheetId="5">#REF!</definedName>
    <definedName name="CélulaInicioPlanilha" localSheetId="2">#REF!</definedName>
    <definedName name="CélulaInicioPlanilha">#REF!</definedName>
    <definedName name="CélulaResumo" localSheetId="9">#REF!</definedName>
    <definedName name="CélulaResumo" localSheetId="8">#REF!</definedName>
    <definedName name="CélulaResumo" localSheetId="4">#REF!</definedName>
    <definedName name="CélulaResumo">#REF!</definedName>
    <definedName name="_xlnm.Criteria" localSheetId="9">#REF!</definedName>
    <definedName name="_xlnm.Criteria" localSheetId="4">#REF!</definedName>
    <definedName name="_xlnm.Criteria">#REF!</definedName>
    <definedName name="cxczczxc" localSheetId="9">#REF!</definedName>
    <definedName name="cxczczxc" localSheetId="7">#REF!</definedName>
    <definedName name="cxczczxc" localSheetId="6">#REF!</definedName>
    <definedName name="cxczczxc" localSheetId="8">#REF!</definedName>
    <definedName name="cxczczxc" localSheetId="4">#REF!</definedName>
    <definedName name="cxczczxc" localSheetId="5">#REF!</definedName>
    <definedName name="cxczczxc" localSheetId="2">#REF!</definedName>
    <definedName name="cxczczxc" localSheetId="10">#REF!</definedName>
    <definedName name="cxczczxc">#REF!</definedName>
    <definedName name="d" localSheetId="9">#REF!</definedName>
    <definedName name="d" localSheetId="8">#REF!</definedName>
    <definedName name="d" localSheetId="4">#REF!</definedName>
    <definedName name="d" localSheetId="5">#REF!</definedName>
    <definedName name="d">#REF!</definedName>
    <definedName name="dadsada" localSheetId="9">#REF!</definedName>
    <definedName name="dadsada" localSheetId="8">#REF!</definedName>
    <definedName name="dadsada" localSheetId="4">#REF!</definedName>
    <definedName name="dadsada" localSheetId="5">#REF!</definedName>
    <definedName name="dadsada">#REF!</definedName>
    <definedName name="DEMONSTRATIVO_DO_RESULTADO_GERENCIAL___DGR" localSheetId="9">#REF!</definedName>
    <definedName name="DEMONSTRATIVO_DO_RESULTADO_GERENCIAL___DGR" localSheetId="8">#REF!</definedName>
    <definedName name="DEMONSTRATIVO_DO_RESULTADO_GERENCIAL___DGR" localSheetId="4">#REF!</definedName>
    <definedName name="DEMONSTRATIVO_DO_RESULTADO_GERENCIAL___DGR">#REF!</definedName>
    <definedName name="DEZA" localSheetId="9">#REF!</definedName>
    <definedName name="DEZA" localSheetId="8">#REF!</definedName>
    <definedName name="DEZA" localSheetId="4">#REF!</definedName>
    <definedName name="DEZA">#REF!</definedName>
    <definedName name="DF" localSheetId="9">{#N/A,#N/A,TRUE,"TER  EXT";#N/A,#N/A,TRUE,"TER  EXT";#N/A,#N/A,TRUE,"LAT  ESQ";#N/A,#N/A,TRUE,"FRONTAL";#N/A,#N/A,TRUE,"POST";#N/A,#N/A,TRUE,"LAT  DIR"}</definedName>
    <definedName name="DF" localSheetId="7">{#N/A,#N/A,TRUE,"TER  EXT";#N/A,#N/A,TRUE,"TER  EXT";#N/A,#N/A,TRUE,"LAT  ESQ";#N/A,#N/A,TRUE,"FRONTAL";#N/A,#N/A,TRUE,"POST";#N/A,#N/A,TRUE,"LAT  DIR"}</definedName>
    <definedName name="DF" localSheetId="6">{#N/A,#N/A,TRUE,"TER  EXT";#N/A,#N/A,TRUE,"TER  EXT";#N/A,#N/A,TRUE,"LAT  ESQ";#N/A,#N/A,TRUE,"FRONTAL";#N/A,#N/A,TRUE,"POST";#N/A,#N/A,TRUE,"LAT  DIR"}</definedName>
    <definedName name="DF" localSheetId="8">{#N/A,#N/A,TRUE,"TER  EXT";#N/A,#N/A,TRUE,"TER  EXT";#N/A,#N/A,TRUE,"LAT  ESQ";#N/A,#N/A,TRUE,"FRONTAL";#N/A,#N/A,TRUE,"POST";#N/A,#N/A,TRUE,"LAT  DIR"}</definedName>
    <definedName name="DF" localSheetId="4">{#N/A,#N/A,TRUE,"TER  EXT";#N/A,#N/A,TRUE,"TER  EXT";#N/A,#N/A,TRUE,"LAT  ESQ";#N/A,#N/A,TRUE,"FRONTAL";#N/A,#N/A,TRUE,"POST";#N/A,#N/A,TRUE,"LAT  DIR"}</definedName>
    <definedName name="DF" localSheetId="5">{#N/A,#N/A,TRUE,"TER  EXT";#N/A,#N/A,TRUE,"TER  EXT";#N/A,#N/A,TRUE,"LAT  ESQ";#N/A,#N/A,TRUE,"FRONTAL";#N/A,#N/A,TRUE,"POST";#N/A,#N/A,TRUE,"LAT  DIR"}</definedName>
    <definedName name="DF" localSheetId="2">{#N/A,#N/A,TRUE,"TER  EXT";#N/A,#N/A,TRUE,"TER  EXT";#N/A,#N/A,TRUE,"LAT  ESQ";#N/A,#N/A,TRUE,"FRONTAL";#N/A,#N/A,TRUE,"POST";#N/A,#N/A,TRUE,"LAT  DIR"}</definedName>
    <definedName name="DF" localSheetId="10">{#N/A,#N/A,TRUE,"TER  EXT";#N/A,#N/A,TRUE,"TER  EXT";#N/A,#N/A,TRUE,"LAT  ESQ";#N/A,#N/A,TRUE,"FRONTAL";#N/A,#N/A,TRUE,"POST";#N/A,#N/A,TRUE,"LAT  DIR"}</definedName>
    <definedName name="DF">{#N/A,#N/A,TRUE,"TER  EXT";#N/A,#N/A,TRUE,"TER  EXT";#N/A,#N/A,TRUE,"LAT  ESQ";#N/A,#N/A,TRUE,"FRONTAL";#N/A,#N/A,TRUE,"POST";#N/A,#N/A,TRUE,"LAT  DIR"}</definedName>
    <definedName name="es" localSheetId="9">#REF!</definedName>
    <definedName name="es" localSheetId="7">#REF!</definedName>
    <definedName name="es" localSheetId="6">#REF!</definedName>
    <definedName name="es" localSheetId="8">#REF!</definedName>
    <definedName name="es" localSheetId="4">#REF!</definedName>
    <definedName name="es" localSheetId="5">#REF!</definedName>
    <definedName name="es" localSheetId="2">#REF!</definedName>
    <definedName name="es" localSheetId="10">#REF!</definedName>
    <definedName name="es">#REF!</definedName>
    <definedName name="Excel_BuiltIn_Criteria" localSheetId="9">#REF!</definedName>
    <definedName name="Excel_BuiltIn_Criteria" localSheetId="7">#REF!</definedName>
    <definedName name="Excel_BuiltIn_Criteria" localSheetId="6">#REF!</definedName>
    <definedName name="Excel_BuiltIn_Criteria" localSheetId="8">#REF!</definedName>
    <definedName name="Excel_BuiltIn_Criteria" localSheetId="4">#REF!</definedName>
    <definedName name="Excel_BuiltIn_Criteria" localSheetId="5">#REF!</definedName>
    <definedName name="Excel_BuiltIn_Criteria" localSheetId="2">#REF!</definedName>
    <definedName name="Excel_BuiltIn_Criteria" localSheetId="10">#REF!</definedName>
    <definedName name="Excel_BuiltIn_Criteria">#REF!</definedName>
    <definedName name="Excel_BuiltIn_Database" localSheetId="9">#REF!</definedName>
    <definedName name="Excel_BuiltIn_Database" localSheetId="8">#REF!</definedName>
    <definedName name="Excel_BuiltIn_Database" localSheetId="4">#REF!</definedName>
    <definedName name="Excel_BuiltIn_Database" localSheetId="5">#REF!</definedName>
    <definedName name="Excel_BuiltIn_Database" localSheetId="2">#REF!</definedName>
    <definedName name="Excel_BuiltIn_Database" localSheetId="10">#REF!</definedName>
    <definedName name="Excel_BuiltIn_Database">#REF!</definedName>
    <definedName name="Excel_BuiltIn_Extract" localSheetId="9">#REF!</definedName>
    <definedName name="Excel_BuiltIn_Extract" localSheetId="4">#REF!</definedName>
    <definedName name="Excel_BuiltIn_Extract">#REF!</definedName>
    <definedName name="Excel_BuiltIn_Print_Area_10_1" localSheetId="9">#REF!</definedName>
    <definedName name="Excel_BuiltIn_Print_Area_10_1" localSheetId="7">#REF!</definedName>
    <definedName name="Excel_BuiltIn_Print_Area_10_1" localSheetId="6">#REF!</definedName>
    <definedName name="Excel_BuiltIn_Print_Area_10_1" localSheetId="8">#REF!</definedName>
    <definedName name="Excel_BuiltIn_Print_Area_10_1" localSheetId="4">#REF!</definedName>
    <definedName name="Excel_BuiltIn_Print_Area_10_1" localSheetId="5">#REF!</definedName>
    <definedName name="Excel_BuiltIn_Print_Area_10_1" localSheetId="2">#REF!</definedName>
    <definedName name="Excel_BuiltIn_Print_Area_10_1" localSheetId="10">#REF!</definedName>
    <definedName name="Excel_BuiltIn_Print_Area_10_1">#REF!</definedName>
    <definedName name="Excel_BuiltIn_Print_Area_11_1" localSheetId="9">#REF!</definedName>
    <definedName name="Excel_BuiltIn_Print_Area_11_1" localSheetId="8">#REF!</definedName>
    <definedName name="Excel_BuiltIn_Print_Area_11_1" localSheetId="4">#REF!</definedName>
    <definedName name="Excel_BuiltIn_Print_Area_11_1" localSheetId="5">#REF!</definedName>
    <definedName name="Excel_BuiltIn_Print_Area_11_1">#REF!</definedName>
    <definedName name="Excel_BuiltIn_Print_Area_11_1_1" localSheetId="9">#REF!</definedName>
    <definedName name="Excel_BuiltIn_Print_Area_11_1_1" localSheetId="8">#REF!</definedName>
    <definedName name="Excel_BuiltIn_Print_Area_11_1_1" localSheetId="4">#REF!</definedName>
    <definedName name="Excel_BuiltIn_Print_Area_11_1_1" localSheetId="5">#REF!</definedName>
    <definedName name="Excel_BuiltIn_Print_Area_11_1_1">#REF!</definedName>
    <definedName name="Excel_BuiltIn_Print_Area_11_1_1_1" localSheetId="9">#REF!</definedName>
    <definedName name="Excel_BuiltIn_Print_Area_11_1_1_1" localSheetId="8">#REF!</definedName>
    <definedName name="Excel_BuiltIn_Print_Area_11_1_1_1" localSheetId="4">#REF!</definedName>
    <definedName name="Excel_BuiltIn_Print_Area_11_1_1_1">#REF!</definedName>
    <definedName name="Excel_BuiltIn_Print_Area_12" localSheetId="9">#REF!</definedName>
    <definedName name="Excel_BuiltIn_Print_Area_12" localSheetId="8">#REF!</definedName>
    <definedName name="Excel_BuiltIn_Print_Area_12" localSheetId="4">#REF!</definedName>
    <definedName name="Excel_BuiltIn_Print_Area_12">#REF!</definedName>
    <definedName name="Excel_BuiltIn_Print_Area_12_1" localSheetId="9">#REF!</definedName>
    <definedName name="Excel_BuiltIn_Print_Area_12_1" localSheetId="8">#REF!</definedName>
    <definedName name="Excel_BuiltIn_Print_Area_12_1" localSheetId="4">#REF!</definedName>
    <definedName name="Excel_BuiltIn_Print_Area_12_1">#REF!</definedName>
    <definedName name="Excel_BuiltIn_Print_Area_12_1_1" localSheetId="9">#REF!</definedName>
    <definedName name="Excel_BuiltIn_Print_Area_12_1_1" localSheetId="8">#REF!</definedName>
    <definedName name="Excel_BuiltIn_Print_Area_12_1_1" localSheetId="4">#REF!</definedName>
    <definedName name="Excel_BuiltIn_Print_Area_12_1_1">#REF!</definedName>
    <definedName name="Excel_BuiltIn_Print_Area_13_1" localSheetId="9">#REF!</definedName>
    <definedName name="Excel_BuiltIn_Print_Area_13_1" localSheetId="8">#REF!</definedName>
    <definedName name="Excel_BuiltIn_Print_Area_13_1" localSheetId="4">#REF!</definedName>
    <definedName name="Excel_BuiltIn_Print_Area_13_1">#REF!</definedName>
    <definedName name="Excel_BuiltIn_Print_Area_13_1_1" localSheetId="9">#REF!</definedName>
    <definedName name="Excel_BuiltIn_Print_Area_13_1_1" localSheetId="8">#REF!</definedName>
    <definedName name="Excel_BuiltIn_Print_Area_13_1_1" localSheetId="4">#REF!</definedName>
    <definedName name="Excel_BuiltIn_Print_Area_13_1_1">#REF!</definedName>
    <definedName name="Excel_BuiltIn_Print_Area_14" localSheetId="9">#REF!</definedName>
    <definedName name="Excel_BuiltIn_Print_Area_14" localSheetId="8">#REF!</definedName>
    <definedName name="Excel_BuiltIn_Print_Area_14" localSheetId="4">#REF!</definedName>
    <definedName name="Excel_BuiltIn_Print_Area_14">#REF!</definedName>
    <definedName name="Excel_BuiltIn_Print_Area_14_1" localSheetId="9">#REF!</definedName>
    <definedName name="Excel_BuiltIn_Print_Area_14_1" localSheetId="8">#REF!</definedName>
    <definedName name="Excel_BuiltIn_Print_Area_14_1" localSheetId="4">#REF!</definedName>
    <definedName name="Excel_BuiltIn_Print_Area_14_1">#REF!</definedName>
    <definedName name="Excel_BuiltIn_Print_Area_15_1" localSheetId="9">#REF!</definedName>
    <definedName name="Excel_BuiltIn_Print_Area_15_1" localSheetId="8">#REF!</definedName>
    <definedName name="Excel_BuiltIn_Print_Area_15_1" localSheetId="4">#REF!</definedName>
    <definedName name="Excel_BuiltIn_Print_Area_15_1">#REF!</definedName>
    <definedName name="Excel_BuiltIn_Print_Area_2_1" localSheetId="9">#REF!</definedName>
    <definedName name="Excel_BuiltIn_Print_Area_2_1" localSheetId="8">#REF!</definedName>
    <definedName name="Excel_BuiltIn_Print_Area_2_1" localSheetId="4">#REF!</definedName>
    <definedName name="Excel_BuiltIn_Print_Area_2_1">#REF!</definedName>
    <definedName name="Excel_BuiltIn_Print_Area_21_1" localSheetId="9">#REF!</definedName>
    <definedName name="Excel_BuiltIn_Print_Area_21_1" localSheetId="8">#REF!</definedName>
    <definedName name="Excel_BuiltIn_Print_Area_21_1" localSheetId="4">#REF!</definedName>
    <definedName name="Excel_BuiltIn_Print_Area_21_1">#REF!</definedName>
    <definedName name="Excel_BuiltIn_Print_Area_23_1" localSheetId="9">#REF!</definedName>
    <definedName name="Excel_BuiltIn_Print_Area_23_1" localSheetId="8">#REF!</definedName>
    <definedName name="Excel_BuiltIn_Print_Area_23_1" localSheetId="4">#REF!</definedName>
    <definedName name="Excel_BuiltIn_Print_Area_23_1">#REF!</definedName>
    <definedName name="Excel_BuiltIn_Print_Area_26_1" localSheetId="9">#REF!</definedName>
    <definedName name="Excel_BuiltIn_Print_Area_26_1" localSheetId="8">#REF!</definedName>
    <definedName name="Excel_BuiltIn_Print_Area_26_1" localSheetId="4">#REF!</definedName>
    <definedName name="Excel_BuiltIn_Print_Area_26_1">#REF!</definedName>
    <definedName name="Excel_BuiltIn_Print_Area_3" localSheetId="9">#REF!</definedName>
    <definedName name="Excel_BuiltIn_Print_Area_3" localSheetId="8">#REF!</definedName>
    <definedName name="Excel_BuiltIn_Print_Area_3" localSheetId="4">#REF!</definedName>
    <definedName name="Excel_BuiltIn_Print_Area_3">#REF!</definedName>
    <definedName name="Excel_BuiltIn_Print_Area_3_1_1" localSheetId="9">#REF!</definedName>
    <definedName name="Excel_BuiltIn_Print_Area_3_1_1" localSheetId="8">#REF!</definedName>
    <definedName name="Excel_BuiltIn_Print_Area_3_1_1" localSheetId="4">#REF!</definedName>
    <definedName name="Excel_BuiltIn_Print_Area_3_1_1">#REF!</definedName>
    <definedName name="Excel_BuiltIn_Print_Area_4" localSheetId="9">#REF!</definedName>
    <definedName name="Excel_BuiltIn_Print_Area_4" localSheetId="8">#REF!</definedName>
    <definedName name="Excel_BuiltIn_Print_Area_4" localSheetId="4">#REF!</definedName>
    <definedName name="Excel_BuiltIn_Print_Area_4">#REF!</definedName>
    <definedName name="Excel_BuiltIn_Print_Area_4_1" localSheetId="9">#REF!</definedName>
    <definedName name="Excel_BuiltIn_Print_Area_4_1" localSheetId="8">#REF!</definedName>
    <definedName name="Excel_BuiltIn_Print_Area_4_1" localSheetId="4">#REF!</definedName>
    <definedName name="Excel_BuiltIn_Print_Area_4_1">#REF!</definedName>
    <definedName name="Excel_BuiltIn_Print_Area_5" localSheetId="9">#REF!</definedName>
    <definedName name="Excel_BuiltIn_Print_Area_5" localSheetId="8">#REF!</definedName>
    <definedName name="Excel_BuiltIn_Print_Area_5" localSheetId="4">#REF!</definedName>
    <definedName name="Excel_BuiltIn_Print_Area_5">#REF!</definedName>
    <definedName name="Excel_BuiltIn_Print_Area_5_1" localSheetId="9">#REF!</definedName>
    <definedName name="Excel_BuiltIn_Print_Area_5_1" localSheetId="8">#REF!</definedName>
    <definedName name="Excel_BuiltIn_Print_Area_5_1" localSheetId="4">#REF!</definedName>
    <definedName name="Excel_BuiltIn_Print_Area_5_1">#REF!</definedName>
    <definedName name="Excel_BuiltIn_Print_Area_6" localSheetId="9">#REF!</definedName>
    <definedName name="Excel_BuiltIn_Print_Area_6" localSheetId="8">#REF!</definedName>
    <definedName name="Excel_BuiltIn_Print_Area_6" localSheetId="4">#REF!</definedName>
    <definedName name="Excel_BuiltIn_Print_Area_6">#REF!</definedName>
    <definedName name="Excel_BuiltIn_Print_Area_6_1" localSheetId="9">#REF!</definedName>
    <definedName name="Excel_BuiltIn_Print_Area_6_1" localSheetId="8">#REF!</definedName>
    <definedName name="Excel_BuiltIn_Print_Area_6_1" localSheetId="4">#REF!</definedName>
    <definedName name="Excel_BuiltIn_Print_Area_6_1">#REF!</definedName>
    <definedName name="Excel_BuiltIn_Print_Area_6_1_1" localSheetId="9">#REF!</definedName>
    <definedName name="Excel_BuiltIn_Print_Area_6_1_1" localSheetId="8">#REF!</definedName>
    <definedName name="Excel_BuiltIn_Print_Area_6_1_1" localSheetId="4">#REF!</definedName>
    <definedName name="Excel_BuiltIn_Print_Area_6_1_1">#REF!</definedName>
    <definedName name="Excel_BuiltIn_Print_Area_7_1" localSheetId="9">#REF!</definedName>
    <definedName name="Excel_BuiltIn_Print_Area_7_1" localSheetId="8">#REF!</definedName>
    <definedName name="Excel_BuiltIn_Print_Area_7_1" localSheetId="4">#REF!</definedName>
    <definedName name="Excel_BuiltIn_Print_Area_7_1">#REF!</definedName>
    <definedName name="Excel_BuiltIn_Print_Area_7_1_1" localSheetId="9">#REF!</definedName>
    <definedName name="Excel_BuiltIn_Print_Area_7_1_1" localSheetId="8">#REF!</definedName>
    <definedName name="Excel_BuiltIn_Print_Area_7_1_1" localSheetId="4">#REF!</definedName>
    <definedName name="Excel_BuiltIn_Print_Area_7_1_1">#REF!</definedName>
    <definedName name="Excel_BuiltIn_Print_Area_8_1" localSheetId="9">#REF!</definedName>
    <definedName name="Excel_BuiltIn_Print_Area_8_1" localSheetId="8">#REF!</definedName>
    <definedName name="Excel_BuiltIn_Print_Area_8_1" localSheetId="4">#REF!</definedName>
    <definedName name="Excel_BuiltIn_Print_Area_8_1">#REF!</definedName>
    <definedName name="Excel_BuiltIn_Print_Area_8_1_1" localSheetId="9">#REF!</definedName>
    <definedName name="Excel_BuiltIn_Print_Area_8_1_1" localSheetId="8">#REF!</definedName>
    <definedName name="Excel_BuiltIn_Print_Area_8_1_1" localSheetId="4">#REF!</definedName>
    <definedName name="Excel_BuiltIn_Print_Area_8_1_1">#REF!</definedName>
    <definedName name="Excel_BuiltIn_Print_Area_8_1_1_1" localSheetId="9">#REF!</definedName>
    <definedName name="Excel_BuiltIn_Print_Area_8_1_1_1" localSheetId="8">#REF!</definedName>
    <definedName name="Excel_BuiltIn_Print_Area_8_1_1_1" localSheetId="4">#REF!</definedName>
    <definedName name="Excel_BuiltIn_Print_Area_8_1_1_1">#REF!</definedName>
    <definedName name="Excel_BuiltIn_Print_Area_9" localSheetId="9">#REF!</definedName>
    <definedName name="Excel_BuiltIn_Print_Area_9" localSheetId="8">#REF!</definedName>
    <definedName name="Excel_BuiltIn_Print_Area_9" localSheetId="4">#REF!</definedName>
    <definedName name="Excel_BuiltIn_Print_Area_9">#REF!</definedName>
    <definedName name="Excel_BuiltIn_Print_Area_9_1" localSheetId="9">#REF!</definedName>
    <definedName name="Excel_BuiltIn_Print_Area_9_1" localSheetId="8">#REF!</definedName>
    <definedName name="Excel_BuiltIn_Print_Area_9_1" localSheetId="4">#REF!</definedName>
    <definedName name="Excel_BuiltIn_Print_Area_9_1">#REF!</definedName>
    <definedName name="Excel_BuiltIn_Print_Area_9_1_1" localSheetId="9">#REF!</definedName>
    <definedName name="Excel_BuiltIn_Print_Area_9_1_1" localSheetId="8">#REF!</definedName>
    <definedName name="Excel_BuiltIn_Print_Area_9_1_1" localSheetId="4">#REF!</definedName>
    <definedName name="Excel_BuiltIn_Print_Area_9_1_1">#REF!</definedName>
    <definedName name="Excel_BuiltIn_Print_Titles_1_1" localSheetId="9">#REF!</definedName>
    <definedName name="Excel_BuiltIn_Print_Titles_1_1" localSheetId="8">#REF!</definedName>
    <definedName name="Excel_BuiltIn_Print_Titles_1_1" localSheetId="4">#REF!</definedName>
    <definedName name="Excel_BuiltIn_Print_Titles_1_1">#REF!</definedName>
    <definedName name="Excel_BuiltIn_Print_Titles_1_1_1" localSheetId="9">#REF!</definedName>
    <definedName name="Excel_BuiltIn_Print_Titles_1_1_1" localSheetId="8">#REF!</definedName>
    <definedName name="Excel_BuiltIn_Print_Titles_1_1_1" localSheetId="4">#REF!</definedName>
    <definedName name="Excel_BuiltIn_Print_Titles_1_1_1">#REF!</definedName>
    <definedName name="Excel_BuiltIn_Print_Titles_10_1_1" localSheetId="9">#REF!</definedName>
    <definedName name="Excel_BuiltIn_Print_Titles_10_1_1" localSheetId="8">#REF!</definedName>
    <definedName name="Excel_BuiltIn_Print_Titles_10_1_1" localSheetId="4">#REF!</definedName>
    <definedName name="Excel_BuiltIn_Print_Titles_10_1_1">#REF!</definedName>
    <definedName name="Excel_BuiltIn_Print_Titles_11_1_1" localSheetId="9">#REF!,#REF!</definedName>
    <definedName name="Excel_BuiltIn_Print_Titles_11_1_1" localSheetId="7">#REF!,#REF!</definedName>
    <definedName name="Excel_BuiltIn_Print_Titles_11_1_1" localSheetId="6">#REF!,#REF!</definedName>
    <definedName name="Excel_BuiltIn_Print_Titles_11_1_1" localSheetId="8">#REF!,#REF!</definedName>
    <definedName name="Excel_BuiltIn_Print_Titles_11_1_1" localSheetId="4">#REF!,#REF!</definedName>
    <definedName name="Excel_BuiltIn_Print_Titles_11_1_1" localSheetId="5">#REF!,#REF!</definedName>
    <definedName name="Excel_BuiltIn_Print_Titles_11_1_1" localSheetId="2">#REF!,#REF!</definedName>
    <definedName name="Excel_BuiltIn_Print_Titles_11_1_1">#REF!,#REF!</definedName>
    <definedName name="Excel_BuiltIn_Print_Titles_11_1_1_1" localSheetId="9">#REF!</definedName>
    <definedName name="Excel_BuiltIn_Print_Titles_11_1_1_1" localSheetId="7">#REF!</definedName>
    <definedName name="Excel_BuiltIn_Print_Titles_11_1_1_1" localSheetId="6">#REF!</definedName>
    <definedName name="Excel_BuiltIn_Print_Titles_11_1_1_1" localSheetId="8">#REF!</definedName>
    <definedName name="Excel_BuiltIn_Print_Titles_11_1_1_1" localSheetId="4">#REF!</definedName>
    <definedName name="Excel_BuiltIn_Print_Titles_11_1_1_1" localSheetId="5">#REF!</definedName>
    <definedName name="Excel_BuiltIn_Print_Titles_11_1_1_1" localSheetId="2">#REF!</definedName>
    <definedName name="Excel_BuiltIn_Print_Titles_11_1_1_1">#REF!</definedName>
    <definedName name="Excel_BuiltIn_Print_Titles_12" localSheetId="9">#REF!</definedName>
    <definedName name="Excel_BuiltIn_Print_Titles_12" localSheetId="8">#REF!</definedName>
    <definedName name="Excel_BuiltIn_Print_Titles_12" localSheetId="4">#REF!</definedName>
    <definedName name="Excel_BuiltIn_Print_Titles_12" localSheetId="5">#REF!</definedName>
    <definedName name="Excel_BuiltIn_Print_Titles_12" localSheetId="2">#REF!</definedName>
    <definedName name="Excel_BuiltIn_Print_Titles_12">#REF!</definedName>
    <definedName name="Excel_BuiltIn_Print_Titles_12_1" localSheetId="9">#REF!</definedName>
    <definedName name="Excel_BuiltIn_Print_Titles_12_1" localSheetId="8">#REF!</definedName>
    <definedName name="Excel_BuiltIn_Print_Titles_12_1" localSheetId="4">#REF!</definedName>
    <definedName name="Excel_BuiltIn_Print_Titles_12_1" localSheetId="5">#REF!</definedName>
    <definedName name="Excel_BuiltIn_Print_Titles_12_1">#REF!</definedName>
    <definedName name="Excel_BuiltIn_Print_Titles_13_1" localSheetId="9">#REF!</definedName>
    <definedName name="Excel_BuiltIn_Print_Titles_13_1" localSheetId="8">#REF!</definedName>
    <definedName name="Excel_BuiltIn_Print_Titles_13_1" localSheetId="4">#REF!</definedName>
    <definedName name="Excel_BuiltIn_Print_Titles_13_1">#REF!</definedName>
    <definedName name="Excel_BuiltIn_Print_Titles_13_1_1" localSheetId="9">#REF!</definedName>
    <definedName name="Excel_BuiltIn_Print_Titles_13_1_1" localSheetId="8">#REF!</definedName>
    <definedName name="Excel_BuiltIn_Print_Titles_13_1_1" localSheetId="4">#REF!</definedName>
    <definedName name="Excel_BuiltIn_Print_Titles_13_1_1">#REF!</definedName>
    <definedName name="Excel_BuiltIn_Print_Titles_14_1" localSheetId="9">#REF!,#REF!</definedName>
    <definedName name="Excel_BuiltIn_Print_Titles_14_1" localSheetId="7">#REF!,#REF!</definedName>
    <definedName name="Excel_BuiltIn_Print_Titles_14_1" localSheetId="6">#REF!,#REF!</definedName>
    <definedName name="Excel_BuiltIn_Print_Titles_14_1" localSheetId="8">#REF!,#REF!</definedName>
    <definedName name="Excel_BuiltIn_Print_Titles_14_1" localSheetId="4">#REF!,#REF!</definedName>
    <definedName name="Excel_BuiltIn_Print_Titles_14_1" localSheetId="5">#REF!,#REF!</definedName>
    <definedName name="Excel_BuiltIn_Print_Titles_14_1" localSheetId="2">#REF!,#REF!</definedName>
    <definedName name="Excel_BuiltIn_Print_Titles_14_1">#REF!,#REF!</definedName>
    <definedName name="Excel_BuiltIn_Print_Titles_14_1_1" localSheetId="9">#REF!</definedName>
    <definedName name="Excel_BuiltIn_Print_Titles_14_1_1" localSheetId="7">#REF!</definedName>
    <definedName name="Excel_BuiltIn_Print_Titles_14_1_1" localSheetId="6">#REF!</definedName>
    <definedName name="Excel_BuiltIn_Print_Titles_14_1_1" localSheetId="8">#REF!</definedName>
    <definedName name="Excel_BuiltIn_Print_Titles_14_1_1" localSheetId="4">#REF!</definedName>
    <definedName name="Excel_BuiltIn_Print_Titles_14_1_1" localSheetId="5">#REF!</definedName>
    <definedName name="Excel_BuiltIn_Print_Titles_14_1_1" localSheetId="2">#REF!</definedName>
    <definedName name="Excel_BuiltIn_Print_Titles_14_1_1">#REF!</definedName>
    <definedName name="Excel_BuiltIn_Print_Titles_15_1" localSheetId="9">#REF!,#REF!</definedName>
    <definedName name="Excel_BuiltIn_Print_Titles_15_1" localSheetId="7">#REF!,#REF!</definedName>
    <definedName name="Excel_BuiltIn_Print_Titles_15_1" localSheetId="6">#REF!,#REF!</definedName>
    <definedName name="Excel_BuiltIn_Print_Titles_15_1" localSheetId="8">#REF!,#REF!</definedName>
    <definedName name="Excel_BuiltIn_Print_Titles_15_1" localSheetId="4">#REF!,#REF!</definedName>
    <definedName name="Excel_BuiltIn_Print_Titles_15_1" localSheetId="5">#REF!,#REF!</definedName>
    <definedName name="Excel_BuiltIn_Print_Titles_15_1" localSheetId="2">#REF!,#REF!</definedName>
    <definedName name="Excel_BuiltIn_Print_Titles_15_1">#REF!,#REF!</definedName>
    <definedName name="Excel_BuiltIn_Print_Titles_15_1_1" localSheetId="9">#REF!,#REF!</definedName>
    <definedName name="Excel_BuiltIn_Print_Titles_15_1_1" localSheetId="8">#REF!,#REF!</definedName>
    <definedName name="Excel_BuiltIn_Print_Titles_15_1_1" localSheetId="4">#REF!,#REF!</definedName>
    <definedName name="Excel_BuiltIn_Print_Titles_15_1_1" localSheetId="5">#REF!,#REF!</definedName>
    <definedName name="Excel_BuiltIn_Print_Titles_15_1_1" localSheetId="2">#REF!,#REF!</definedName>
    <definedName name="Excel_BuiltIn_Print_Titles_15_1_1">#REF!,#REF!</definedName>
    <definedName name="Excel_BuiltIn_Print_Titles_15_1_1_1" localSheetId="9">#REF!,#REF!</definedName>
    <definedName name="Excel_BuiltIn_Print_Titles_15_1_1_1" localSheetId="8">#REF!,#REF!</definedName>
    <definedName name="Excel_BuiltIn_Print_Titles_15_1_1_1" localSheetId="4">#REF!,#REF!</definedName>
    <definedName name="Excel_BuiltIn_Print_Titles_15_1_1_1" localSheetId="5">#REF!,#REF!</definedName>
    <definedName name="Excel_BuiltIn_Print_Titles_15_1_1_1" localSheetId="2">#REF!,#REF!</definedName>
    <definedName name="Excel_BuiltIn_Print_Titles_15_1_1_1">#REF!,#REF!</definedName>
    <definedName name="Excel_BuiltIn_Print_Titles_16_1" localSheetId="9">#REF!,#REF!</definedName>
    <definedName name="Excel_BuiltIn_Print_Titles_16_1" localSheetId="8">#REF!,#REF!</definedName>
    <definedName name="Excel_BuiltIn_Print_Titles_16_1" localSheetId="4">#REF!,#REF!</definedName>
    <definedName name="Excel_BuiltIn_Print_Titles_16_1">#REF!,#REF!</definedName>
    <definedName name="Excel_BuiltIn_Print_Titles_16_1_1" localSheetId="9">#REF!,#REF!</definedName>
    <definedName name="Excel_BuiltIn_Print_Titles_16_1_1" localSheetId="8">#REF!,#REF!</definedName>
    <definedName name="Excel_BuiltIn_Print_Titles_16_1_1" localSheetId="4">#REF!,#REF!</definedName>
    <definedName name="Excel_BuiltIn_Print_Titles_16_1_1">#REF!,#REF!</definedName>
    <definedName name="Excel_BuiltIn_Print_Titles_17_1" localSheetId="9">#REF!,#REF!</definedName>
    <definedName name="Excel_BuiltIn_Print_Titles_17_1" localSheetId="8">#REF!,#REF!</definedName>
    <definedName name="Excel_BuiltIn_Print_Titles_17_1" localSheetId="4">#REF!,#REF!</definedName>
    <definedName name="Excel_BuiltIn_Print_Titles_17_1">#REF!,#REF!</definedName>
    <definedName name="Excel_BuiltIn_Print_Titles_17_1_1" localSheetId="9">#REF!,#REF!</definedName>
    <definedName name="Excel_BuiltIn_Print_Titles_17_1_1" localSheetId="8">#REF!,#REF!</definedName>
    <definedName name="Excel_BuiltIn_Print_Titles_17_1_1" localSheetId="4">#REF!,#REF!</definedName>
    <definedName name="Excel_BuiltIn_Print_Titles_17_1_1">#REF!,#REF!</definedName>
    <definedName name="Excel_BuiltIn_Print_Titles_17_1_1_1">#REF!,#REF!</definedName>
    <definedName name="Excel_BuiltIn_Print_Titles_17_1_1_1_1" localSheetId="9">#REF!</definedName>
    <definedName name="Excel_BuiltIn_Print_Titles_17_1_1_1_1" localSheetId="7">#REF!</definedName>
    <definedName name="Excel_BuiltIn_Print_Titles_17_1_1_1_1" localSheetId="6">#REF!</definedName>
    <definedName name="Excel_BuiltIn_Print_Titles_17_1_1_1_1" localSheetId="8">#REF!</definedName>
    <definedName name="Excel_BuiltIn_Print_Titles_17_1_1_1_1" localSheetId="4">#REF!</definedName>
    <definedName name="Excel_BuiltIn_Print_Titles_17_1_1_1_1" localSheetId="5">#REF!</definedName>
    <definedName name="Excel_BuiltIn_Print_Titles_17_1_1_1_1" localSheetId="2">#REF!</definedName>
    <definedName name="Excel_BuiltIn_Print_Titles_17_1_1_1_1" localSheetId="10">#REF!</definedName>
    <definedName name="Excel_BuiltIn_Print_Titles_17_1_1_1_1">#REF!</definedName>
    <definedName name="Excel_BuiltIn_Print_Titles_17_1_1_1_1_1" localSheetId="9">#REF!</definedName>
    <definedName name="Excel_BuiltIn_Print_Titles_17_1_1_1_1_1" localSheetId="8">#REF!</definedName>
    <definedName name="Excel_BuiltIn_Print_Titles_17_1_1_1_1_1" localSheetId="4">#REF!</definedName>
    <definedName name="Excel_BuiltIn_Print_Titles_17_1_1_1_1_1" localSheetId="5">#REF!</definedName>
    <definedName name="Excel_BuiltIn_Print_Titles_17_1_1_1_1_1">#REF!</definedName>
    <definedName name="Excel_BuiltIn_Print_Titles_18_1_1" localSheetId="9">#REF!,#REF!</definedName>
    <definedName name="Excel_BuiltIn_Print_Titles_18_1_1" localSheetId="7">#REF!,#REF!</definedName>
    <definedName name="Excel_BuiltIn_Print_Titles_18_1_1" localSheetId="6">#REF!,#REF!</definedName>
    <definedName name="Excel_BuiltIn_Print_Titles_18_1_1" localSheetId="8">#REF!,#REF!</definedName>
    <definedName name="Excel_BuiltIn_Print_Titles_18_1_1" localSheetId="4">#REF!,#REF!</definedName>
    <definedName name="Excel_BuiltIn_Print_Titles_18_1_1" localSheetId="5">#REF!,#REF!</definedName>
    <definedName name="Excel_BuiltIn_Print_Titles_18_1_1" localSheetId="2">#REF!,#REF!</definedName>
    <definedName name="Excel_BuiltIn_Print_Titles_18_1_1" localSheetId="10">#REF!,#REF!</definedName>
    <definedName name="Excel_BuiltIn_Print_Titles_18_1_1">#REF!,#REF!</definedName>
    <definedName name="Excel_BuiltIn_Print_Titles_18_1_1_1" localSheetId="9">#REF!</definedName>
    <definedName name="Excel_BuiltIn_Print_Titles_18_1_1_1" localSheetId="7">#REF!</definedName>
    <definedName name="Excel_BuiltIn_Print_Titles_18_1_1_1" localSheetId="6">#REF!</definedName>
    <definedName name="Excel_BuiltIn_Print_Titles_18_1_1_1" localSheetId="8">#REF!</definedName>
    <definedName name="Excel_BuiltIn_Print_Titles_18_1_1_1" localSheetId="4">#REF!</definedName>
    <definedName name="Excel_BuiltIn_Print_Titles_18_1_1_1" localSheetId="5">#REF!</definedName>
    <definedName name="Excel_BuiltIn_Print_Titles_18_1_1_1" localSheetId="2">#REF!</definedName>
    <definedName name="Excel_BuiltIn_Print_Titles_18_1_1_1" localSheetId="10">#REF!</definedName>
    <definedName name="Excel_BuiltIn_Print_Titles_18_1_1_1">#REF!</definedName>
    <definedName name="Excel_BuiltIn_Print_Titles_18_1_1_1_1" localSheetId="9">#REF!</definedName>
    <definedName name="Excel_BuiltIn_Print_Titles_18_1_1_1_1" localSheetId="8">#REF!</definedName>
    <definedName name="Excel_BuiltIn_Print_Titles_18_1_1_1_1" localSheetId="4">#REF!</definedName>
    <definedName name="Excel_BuiltIn_Print_Titles_18_1_1_1_1" localSheetId="5">#REF!</definedName>
    <definedName name="Excel_BuiltIn_Print_Titles_18_1_1_1_1">#REF!</definedName>
    <definedName name="Excel_BuiltIn_Print_Titles_19_1" localSheetId="9">#REF!,#REF!</definedName>
    <definedName name="Excel_BuiltIn_Print_Titles_19_1" localSheetId="7">#REF!,#REF!</definedName>
    <definedName name="Excel_BuiltIn_Print_Titles_19_1" localSheetId="6">#REF!,#REF!</definedName>
    <definedName name="Excel_BuiltIn_Print_Titles_19_1" localSheetId="8">#REF!,#REF!</definedName>
    <definedName name="Excel_BuiltIn_Print_Titles_19_1" localSheetId="4">#REF!,#REF!</definedName>
    <definedName name="Excel_BuiltIn_Print_Titles_19_1" localSheetId="5">#REF!,#REF!</definedName>
    <definedName name="Excel_BuiltIn_Print_Titles_19_1" localSheetId="2">#REF!,#REF!</definedName>
    <definedName name="Excel_BuiltIn_Print_Titles_19_1" localSheetId="10">#REF!,#REF!</definedName>
    <definedName name="Excel_BuiltIn_Print_Titles_19_1">#REF!,#REF!</definedName>
    <definedName name="Excel_BuiltIn_Print_Titles_19_1_1" localSheetId="9">#REF!,#REF!</definedName>
    <definedName name="Excel_BuiltIn_Print_Titles_19_1_1" localSheetId="8">#REF!,#REF!</definedName>
    <definedName name="Excel_BuiltIn_Print_Titles_19_1_1" localSheetId="4">#REF!,#REF!</definedName>
    <definedName name="Excel_BuiltIn_Print_Titles_19_1_1" localSheetId="5">#REF!,#REF!</definedName>
    <definedName name="Excel_BuiltIn_Print_Titles_19_1_1">#REF!,#REF!</definedName>
    <definedName name="Excel_BuiltIn_Print_Titles_19_1_1_1" localSheetId="9">#REF!</definedName>
    <definedName name="Excel_BuiltIn_Print_Titles_19_1_1_1" localSheetId="7">#REF!</definedName>
    <definedName name="Excel_BuiltIn_Print_Titles_19_1_1_1" localSheetId="6">#REF!</definedName>
    <definedName name="Excel_BuiltIn_Print_Titles_19_1_1_1" localSheetId="8">#REF!</definedName>
    <definedName name="Excel_BuiltIn_Print_Titles_19_1_1_1" localSheetId="4">#REF!</definedName>
    <definedName name="Excel_BuiltIn_Print_Titles_19_1_1_1" localSheetId="5">#REF!</definedName>
    <definedName name="Excel_BuiltIn_Print_Titles_19_1_1_1" localSheetId="2">#REF!</definedName>
    <definedName name="Excel_BuiltIn_Print_Titles_19_1_1_1">#REF!</definedName>
    <definedName name="Excel_BuiltIn_Print_Titles_19_1_1_1_1" localSheetId="9">#REF!</definedName>
    <definedName name="Excel_BuiltIn_Print_Titles_19_1_1_1_1" localSheetId="8">#REF!</definedName>
    <definedName name="Excel_BuiltIn_Print_Titles_19_1_1_1_1" localSheetId="4">#REF!</definedName>
    <definedName name="Excel_BuiltIn_Print_Titles_19_1_1_1_1" localSheetId="5">#REF!</definedName>
    <definedName name="Excel_BuiltIn_Print_Titles_19_1_1_1_1" localSheetId="2">#REF!</definedName>
    <definedName name="Excel_BuiltIn_Print_Titles_19_1_1_1_1">#REF!</definedName>
    <definedName name="Excel_BuiltIn_Print_Titles_2" localSheetId="9">#REF!</definedName>
    <definedName name="Excel_BuiltIn_Print_Titles_2" localSheetId="8">#REF!</definedName>
    <definedName name="Excel_BuiltIn_Print_Titles_2" localSheetId="4">#REF!</definedName>
    <definedName name="Excel_BuiltIn_Print_Titles_2" localSheetId="5">#REF!</definedName>
    <definedName name="Excel_BuiltIn_Print_Titles_2" localSheetId="2">#REF!</definedName>
    <definedName name="Excel_BuiltIn_Print_Titles_2">#REF!</definedName>
    <definedName name="Excel_BuiltIn_Print_Titles_20_1" localSheetId="9">#REF!,#REF!</definedName>
    <definedName name="Excel_BuiltIn_Print_Titles_20_1" localSheetId="7">#REF!,#REF!</definedName>
    <definedName name="Excel_BuiltIn_Print_Titles_20_1" localSheetId="6">#REF!,#REF!</definedName>
    <definedName name="Excel_BuiltIn_Print_Titles_20_1" localSheetId="8">#REF!,#REF!</definedName>
    <definedName name="Excel_BuiltIn_Print_Titles_20_1" localSheetId="4">#REF!,#REF!</definedName>
    <definedName name="Excel_BuiltIn_Print_Titles_20_1" localSheetId="5">#REF!,#REF!</definedName>
    <definedName name="Excel_BuiltIn_Print_Titles_20_1" localSheetId="2">#REF!,#REF!</definedName>
    <definedName name="Excel_BuiltIn_Print_Titles_20_1" localSheetId="10">#REF!,#REF!</definedName>
    <definedName name="Excel_BuiltIn_Print_Titles_20_1">#REF!,#REF!</definedName>
    <definedName name="Excel_BuiltIn_Print_Titles_20_1_1" localSheetId="9">#REF!,#REF!</definedName>
    <definedName name="Excel_BuiltIn_Print_Titles_20_1_1" localSheetId="8">#REF!,#REF!</definedName>
    <definedName name="Excel_BuiltIn_Print_Titles_20_1_1" localSheetId="4">#REF!,#REF!</definedName>
    <definedName name="Excel_BuiltIn_Print_Titles_20_1_1" localSheetId="5">#REF!,#REF!</definedName>
    <definedName name="Excel_BuiltIn_Print_Titles_20_1_1">#REF!,#REF!</definedName>
    <definedName name="Excel_BuiltIn_Print_Titles_21_1" localSheetId="9">#REF!,#REF!</definedName>
    <definedName name="Excel_BuiltIn_Print_Titles_21_1" localSheetId="8">#REF!,#REF!</definedName>
    <definedName name="Excel_BuiltIn_Print_Titles_21_1" localSheetId="4">#REF!,#REF!</definedName>
    <definedName name="Excel_BuiltIn_Print_Titles_21_1" localSheetId="5">#REF!,#REF!</definedName>
    <definedName name="Excel_BuiltIn_Print_Titles_21_1">#REF!,#REF!</definedName>
    <definedName name="Excel_BuiltIn_Print_Titles_21_1_1" localSheetId="9">#REF!,#REF!</definedName>
    <definedName name="Excel_BuiltIn_Print_Titles_21_1_1" localSheetId="8">#REF!,#REF!</definedName>
    <definedName name="Excel_BuiltIn_Print_Titles_21_1_1" localSheetId="4">#REF!,#REF!</definedName>
    <definedName name="Excel_BuiltIn_Print_Titles_21_1_1">#REF!,#REF!</definedName>
    <definedName name="Excel_BuiltIn_Print_Titles_21_1_1_1" localSheetId="9">#REF!</definedName>
    <definedName name="Excel_BuiltIn_Print_Titles_21_1_1_1" localSheetId="7">#REF!</definedName>
    <definedName name="Excel_BuiltIn_Print_Titles_21_1_1_1" localSheetId="6">#REF!</definedName>
    <definedName name="Excel_BuiltIn_Print_Titles_21_1_1_1" localSheetId="8">#REF!</definedName>
    <definedName name="Excel_BuiltIn_Print_Titles_21_1_1_1" localSheetId="4">#REF!</definedName>
    <definedName name="Excel_BuiltIn_Print_Titles_21_1_1_1" localSheetId="5">#REF!</definedName>
    <definedName name="Excel_BuiltIn_Print_Titles_21_1_1_1" localSheetId="2">#REF!</definedName>
    <definedName name="Excel_BuiltIn_Print_Titles_21_1_1_1">#REF!</definedName>
    <definedName name="Excel_BuiltIn_Print_Titles_21_1_1_1_1" localSheetId="9">#REF!</definedName>
    <definedName name="Excel_BuiltIn_Print_Titles_21_1_1_1_1" localSheetId="8">#REF!</definedName>
    <definedName name="Excel_BuiltIn_Print_Titles_21_1_1_1_1" localSheetId="4">#REF!</definedName>
    <definedName name="Excel_BuiltIn_Print_Titles_21_1_1_1_1" localSheetId="5">#REF!</definedName>
    <definedName name="Excel_BuiltIn_Print_Titles_21_1_1_1_1" localSheetId="2">#REF!</definedName>
    <definedName name="Excel_BuiltIn_Print_Titles_21_1_1_1_1">#REF!</definedName>
    <definedName name="Excel_BuiltIn_Print_Titles_3" localSheetId="9">#REF!</definedName>
    <definedName name="Excel_BuiltIn_Print_Titles_3" localSheetId="8">#REF!</definedName>
    <definedName name="Excel_BuiltIn_Print_Titles_3" localSheetId="4">#REF!</definedName>
    <definedName name="Excel_BuiltIn_Print_Titles_3" localSheetId="5">#REF!</definedName>
    <definedName name="Excel_BuiltIn_Print_Titles_3" localSheetId="2">#REF!</definedName>
    <definedName name="Excel_BuiltIn_Print_Titles_3">#REF!</definedName>
    <definedName name="Excel_BuiltIn_Print_Titles_3_1_1" localSheetId="9">#REF!</definedName>
    <definedName name="Excel_BuiltIn_Print_Titles_3_1_1" localSheetId="8">#REF!</definedName>
    <definedName name="Excel_BuiltIn_Print_Titles_3_1_1" localSheetId="4">#REF!</definedName>
    <definedName name="Excel_BuiltIn_Print_Titles_3_1_1">#REF!</definedName>
    <definedName name="Excel_BuiltIn_Print_Titles_4" localSheetId="9">#REF!</definedName>
    <definedName name="Excel_BuiltIn_Print_Titles_4" localSheetId="8">#REF!</definedName>
    <definedName name="Excel_BuiltIn_Print_Titles_4" localSheetId="4">#REF!</definedName>
    <definedName name="Excel_BuiltIn_Print_Titles_4">#REF!</definedName>
    <definedName name="Excel_BuiltIn_Print_Titles_4_1_1" localSheetId="9">#REF!</definedName>
    <definedName name="Excel_BuiltIn_Print_Titles_4_1_1" localSheetId="8">#REF!</definedName>
    <definedName name="Excel_BuiltIn_Print_Titles_4_1_1" localSheetId="4">#REF!</definedName>
    <definedName name="Excel_BuiltIn_Print_Titles_4_1_1">#REF!</definedName>
    <definedName name="Excel_BuiltIn_Print_Titles_5" localSheetId="9">#REF!</definedName>
    <definedName name="Excel_BuiltIn_Print_Titles_5" localSheetId="8">#REF!</definedName>
    <definedName name="Excel_BuiltIn_Print_Titles_5" localSheetId="4">#REF!</definedName>
    <definedName name="Excel_BuiltIn_Print_Titles_5">#REF!</definedName>
    <definedName name="Excel_BuiltIn_Print_Titles_5_1" localSheetId="9">#REF!,#REF!</definedName>
    <definedName name="Excel_BuiltIn_Print_Titles_5_1" localSheetId="7">#REF!,#REF!</definedName>
    <definedName name="Excel_BuiltIn_Print_Titles_5_1" localSheetId="6">#REF!,#REF!</definedName>
    <definedName name="Excel_BuiltIn_Print_Titles_5_1" localSheetId="8">#REF!,#REF!</definedName>
    <definedName name="Excel_BuiltIn_Print_Titles_5_1" localSheetId="4">#REF!,#REF!</definedName>
    <definedName name="Excel_BuiltIn_Print_Titles_5_1" localSheetId="5">#REF!,#REF!</definedName>
    <definedName name="Excel_BuiltIn_Print_Titles_5_1" localSheetId="2">#REF!,#REF!</definedName>
    <definedName name="Excel_BuiltIn_Print_Titles_5_1" localSheetId="10">#REF!,#REF!</definedName>
    <definedName name="Excel_BuiltIn_Print_Titles_5_1">#REF!,#REF!</definedName>
    <definedName name="Excel_BuiltIn_Print_Titles_6" localSheetId="9">#REF!</definedName>
    <definedName name="Excel_BuiltIn_Print_Titles_6" localSheetId="7">#REF!</definedName>
    <definedName name="Excel_BuiltIn_Print_Titles_6" localSheetId="6">#REF!</definedName>
    <definedName name="Excel_BuiltIn_Print_Titles_6" localSheetId="8">#REF!</definedName>
    <definedName name="Excel_BuiltIn_Print_Titles_6" localSheetId="4">#REF!</definedName>
    <definedName name="Excel_BuiltIn_Print_Titles_6" localSheetId="5">#REF!</definedName>
    <definedName name="Excel_BuiltIn_Print_Titles_6" localSheetId="2">#REF!</definedName>
    <definedName name="Excel_BuiltIn_Print_Titles_6" localSheetId="10">#REF!</definedName>
    <definedName name="Excel_BuiltIn_Print_Titles_6">#REF!</definedName>
    <definedName name="Excel_BuiltIn_Print_Titles_6_1" localSheetId="9">#REF!</definedName>
    <definedName name="Excel_BuiltIn_Print_Titles_6_1" localSheetId="8">#REF!</definedName>
    <definedName name="Excel_BuiltIn_Print_Titles_6_1" localSheetId="4">#REF!</definedName>
    <definedName name="Excel_BuiltIn_Print_Titles_6_1" localSheetId="5">#REF!</definedName>
    <definedName name="Excel_BuiltIn_Print_Titles_6_1">#REF!</definedName>
    <definedName name="Excel_BuiltIn_Print_Titles_6_1_1" localSheetId="9">#REF!</definedName>
    <definedName name="Excel_BuiltIn_Print_Titles_6_1_1" localSheetId="8">#REF!</definedName>
    <definedName name="Excel_BuiltIn_Print_Titles_6_1_1" localSheetId="4">#REF!</definedName>
    <definedName name="Excel_BuiltIn_Print_Titles_6_1_1" localSheetId="5">#REF!</definedName>
    <definedName name="Excel_BuiltIn_Print_Titles_6_1_1">#REF!</definedName>
    <definedName name="Excel_BuiltIn_Print_Titles_7_1" localSheetId="9">#REF!</definedName>
    <definedName name="Excel_BuiltIn_Print_Titles_7_1" localSheetId="8">#REF!</definedName>
    <definedName name="Excel_BuiltIn_Print_Titles_7_1" localSheetId="4">#REF!</definedName>
    <definedName name="Excel_BuiltIn_Print_Titles_7_1">#REF!</definedName>
    <definedName name="Excel_BuiltIn_Print_Titles_8_1_1" localSheetId="9">#REF!</definedName>
    <definedName name="Excel_BuiltIn_Print_Titles_8_1_1" localSheetId="8">#REF!</definedName>
    <definedName name="Excel_BuiltIn_Print_Titles_8_1_1" localSheetId="4">#REF!</definedName>
    <definedName name="Excel_BuiltIn_Print_Titles_8_1_1">#REF!</definedName>
    <definedName name="Excel_BuiltIn_Print_Titles_9_1_1" localSheetId="9">#REF!</definedName>
    <definedName name="Excel_BuiltIn_Print_Titles_9_1_1" localSheetId="8">#REF!</definedName>
    <definedName name="Excel_BuiltIn_Print_Titles_9_1_1" localSheetId="4">#REF!</definedName>
    <definedName name="Excel_BuiltIn_Print_Titles_9_1_1">#REF!</definedName>
    <definedName name="exel" localSheetId="9">#REF!</definedName>
    <definedName name="exel" localSheetId="8">#REF!</definedName>
    <definedName name="exel" localSheetId="4">#REF!</definedName>
    <definedName name="exel">#REF!</definedName>
    <definedName name="f" localSheetId="9">#REF!</definedName>
    <definedName name="f" localSheetId="8">#REF!</definedName>
    <definedName name="f" localSheetId="4">#REF!</definedName>
    <definedName name="f">#REF!</definedName>
    <definedName name="fdjfksdjkfljsdlkfsjd" localSheetId="9">#REF!</definedName>
    <definedName name="fdjfksdjkfljsdlkfsjd" localSheetId="4">#REF!</definedName>
    <definedName name="fdjfksdjkfljsdlkfsjd">#REF!</definedName>
    <definedName name="fdsgdsgsdfgsdgsd" localSheetId="9">#REF!</definedName>
    <definedName name="fdsgdsgsdfgsdgsd" localSheetId="7">#REF!</definedName>
    <definedName name="fdsgdsgsdfgsdgsd" localSheetId="6">#REF!</definedName>
    <definedName name="fdsgdsgsdfgsdgsd" localSheetId="8">#REF!</definedName>
    <definedName name="fdsgdsgsdfgsdgsd" localSheetId="4">#REF!</definedName>
    <definedName name="fdsgdsgsdfgsdgsd" localSheetId="5">#REF!</definedName>
    <definedName name="fdsgdsgsdfgsdgsd" localSheetId="2">#REF!</definedName>
    <definedName name="fdsgdsgsdfgsdgsd" localSheetId="10">#REF!</definedName>
    <definedName name="fdsgdsgsdfgsdgsd">#REF!</definedName>
    <definedName name="FEVA" localSheetId="9">#REF!</definedName>
    <definedName name="FEVA" localSheetId="8">#REF!</definedName>
    <definedName name="FEVA" localSheetId="4">#REF!</definedName>
    <definedName name="FEVA" localSheetId="5">#REF!</definedName>
    <definedName name="FEVA">#REF!</definedName>
    <definedName name="gdfsdfdsgsdgsd" localSheetId="9">#REF!</definedName>
    <definedName name="gdfsdfdsgsdgsd" localSheetId="8">#REF!</definedName>
    <definedName name="gdfsdfdsgsdgsd" localSheetId="4">#REF!</definedName>
    <definedName name="gdfsdfdsgsdgsd" localSheetId="5">#REF!</definedName>
    <definedName name="gdfsdfdsgsdgsd">#REF!</definedName>
    <definedName name="gran">#NAME?</definedName>
    <definedName name="Granito_01" localSheetId="9">{#N/A,#N/A,FALSE,"CM BAR";#N/A,#N/A,FALSE,"SUBSOLO";#N/A,#N/A,FALSE,"TERREO";#N/A,#N/A,FALSE,"TIPO";#N/A,#N/A,FALSE,"DUP  INF";#N/A,#N/A,FALSE,"DUP SUP"}</definedName>
    <definedName name="Granito_01" localSheetId="7">{#N/A,#N/A,FALSE,"CM BAR";#N/A,#N/A,FALSE,"SUBSOLO";#N/A,#N/A,FALSE,"TERREO";#N/A,#N/A,FALSE,"TIPO";#N/A,#N/A,FALSE,"DUP  INF";#N/A,#N/A,FALSE,"DUP SUP"}</definedName>
    <definedName name="Granito_01" localSheetId="6">{#N/A,#N/A,FALSE,"CM BAR";#N/A,#N/A,FALSE,"SUBSOLO";#N/A,#N/A,FALSE,"TERREO";#N/A,#N/A,FALSE,"TIPO";#N/A,#N/A,FALSE,"DUP  INF";#N/A,#N/A,FALSE,"DUP SUP"}</definedName>
    <definedName name="Granito_01" localSheetId="8">{#N/A,#N/A,FALSE,"CM BAR";#N/A,#N/A,FALSE,"SUBSOLO";#N/A,#N/A,FALSE,"TERREO";#N/A,#N/A,FALSE,"TIPO";#N/A,#N/A,FALSE,"DUP  INF";#N/A,#N/A,FALSE,"DUP SUP"}</definedName>
    <definedName name="Granito_01" localSheetId="4">{#N/A,#N/A,FALSE,"CM BAR";#N/A,#N/A,FALSE,"SUBSOLO";#N/A,#N/A,FALSE,"TERREO";#N/A,#N/A,FALSE,"TIPO";#N/A,#N/A,FALSE,"DUP  INF";#N/A,#N/A,FALSE,"DUP SUP"}</definedName>
    <definedName name="Granito_01" localSheetId="5">{#N/A,#N/A,FALSE,"CM BAR";#N/A,#N/A,FALSE,"SUBSOLO";#N/A,#N/A,FALSE,"TERREO";#N/A,#N/A,FALSE,"TIPO";#N/A,#N/A,FALSE,"DUP  INF";#N/A,#N/A,FALSE,"DUP SUP"}</definedName>
    <definedName name="Granito_01" localSheetId="2">{#N/A,#N/A,FALSE,"CM BAR";#N/A,#N/A,FALSE,"SUBSOLO";#N/A,#N/A,FALSE,"TERREO";#N/A,#N/A,FALSE,"TIPO";#N/A,#N/A,FALSE,"DUP  INF";#N/A,#N/A,FALSE,"DUP SUP"}</definedName>
    <definedName name="Granito_01" localSheetId="10">{#N/A,#N/A,FALSE,"CM BAR";#N/A,#N/A,FALSE,"SUBSOLO";#N/A,#N/A,FALSE,"TERREO";#N/A,#N/A,FALSE,"TIPO";#N/A,#N/A,FALSE,"DUP  INF";#N/A,#N/A,FALSE,"DUP SUP"}</definedName>
    <definedName name="Granito_01">{#N/A,#N/A,FALSE,"CM BAR";#N/A,#N/A,FALSE,"SUBSOLO";#N/A,#N/A,FALSE,"TERREO";#N/A,#N/A,FALSE,"TIPO";#N/A,#N/A,FALSE,"DUP  INF";#N/A,#N/A,FALSE,"DUP SUP"}</definedName>
    <definedName name="granito_02" localSheetId="9">#REF!</definedName>
    <definedName name="granito_02" localSheetId="7">#REF!</definedName>
    <definedName name="granito_02" localSheetId="6">#REF!</definedName>
    <definedName name="granito_02" localSheetId="8">#REF!</definedName>
    <definedName name="granito_02" localSheetId="4">#REF!</definedName>
    <definedName name="granito_02" localSheetId="5">#REF!</definedName>
    <definedName name="granito_02" localSheetId="2">#REF!</definedName>
    <definedName name="granito_02">#REF!</definedName>
    <definedName name="IMPERMEABILIZACAO" localSheetId="9">#REF!</definedName>
    <definedName name="IMPERMEABILIZACAO" localSheetId="8">#REF!</definedName>
    <definedName name="IMPERMEABILIZACAO" localSheetId="4">#REF!</definedName>
    <definedName name="IMPERMEABILIZACAO" localSheetId="5">#REF!</definedName>
    <definedName name="IMPERMEABILIZACAO" localSheetId="2">#REF!</definedName>
    <definedName name="IMPERMEABILIZACAO">#REF!</definedName>
    <definedName name="JANA" localSheetId="9">#REF!</definedName>
    <definedName name="JANA" localSheetId="8">#REF!</definedName>
    <definedName name="JANA" localSheetId="4">#REF!</definedName>
    <definedName name="JANA" localSheetId="5">#REF!</definedName>
    <definedName name="JANA" localSheetId="2">#REF!</definedName>
    <definedName name="JANA">#REF!</definedName>
    <definedName name="JULA" localSheetId="9">#REF!</definedName>
    <definedName name="JULA" localSheetId="8">#REF!</definedName>
    <definedName name="JULA" localSheetId="4">#REF!</definedName>
    <definedName name="JULA">#REF!</definedName>
    <definedName name="JUNA" localSheetId="9">#REF!</definedName>
    <definedName name="JUNA" localSheetId="8">#REF!</definedName>
    <definedName name="JUNA" localSheetId="4">#REF!</definedName>
    <definedName name="JUNA">#REF!</definedName>
    <definedName name="LLL" localSheetId="9">#REF!</definedName>
    <definedName name="LLL" localSheetId="8">#REF!</definedName>
    <definedName name="LLL" localSheetId="4">#REF!</definedName>
    <definedName name="LLL">#REF!</definedName>
    <definedName name="lo" localSheetId="9">{#N/A,#N/A,FALSE,"CM BAR";#N/A,#N/A,FALSE,"SUBSOLO";#N/A,#N/A,FALSE,"TERREO";#N/A,#N/A,FALSE,"TIPO";#N/A,#N/A,FALSE,"DUP  INF";#N/A,#N/A,FALSE,"DUP SUP"}</definedName>
    <definedName name="lo" localSheetId="7">{#N/A,#N/A,FALSE,"CM BAR";#N/A,#N/A,FALSE,"SUBSOLO";#N/A,#N/A,FALSE,"TERREO";#N/A,#N/A,FALSE,"TIPO";#N/A,#N/A,FALSE,"DUP  INF";#N/A,#N/A,FALSE,"DUP SUP"}</definedName>
    <definedName name="lo" localSheetId="6">{#N/A,#N/A,FALSE,"CM BAR";#N/A,#N/A,FALSE,"SUBSOLO";#N/A,#N/A,FALSE,"TERREO";#N/A,#N/A,FALSE,"TIPO";#N/A,#N/A,FALSE,"DUP  INF";#N/A,#N/A,FALSE,"DUP SUP"}</definedName>
    <definedName name="lo" localSheetId="8">{#N/A,#N/A,FALSE,"CM BAR";#N/A,#N/A,FALSE,"SUBSOLO";#N/A,#N/A,FALSE,"TERREO";#N/A,#N/A,FALSE,"TIPO";#N/A,#N/A,FALSE,"DUP  INF";#N/A,#N/A,FALSE,"DUP SUP"}</definedName>
    <definedName name="lo" localSheetId="4">{#N/A,#N/A,FALSE,"CM BAR";#N/A,#N/A,FALSE,"SUBSOLO";#N/A,#N/A,FALSE,"TERREO";#N/A,#N/A,FALSE,"TIPO";#N/A,#N/A,FALSE,"DUP  INF";#N/A,#N/A,FALSE,"DUP SUP"}</definedName>
    <definedName name="lo" localSheetId="5">{#N/A,#N/A,FALSE,"CM BAR";#N/A,#N/A,FALSE,"SUBSOLO";#N/A,#N/A,FALSE,"TERREO";#N/A,#N/A,FALSE,"TIPO";#N/A,#N/A,FALSE,"DUP  INF";#N/A,#N/A,FALSE,"DUP SUP"}</definedName>
    <definedName name="lo" localSheetId="2">{#N/A,#N/A,FALSE,"CM BAR";#N/A,#N/A,FALSE,"SUBSOLO";#N/A,#N/A,FALSE,"TERREO";#N/A,#N/A,FALSE,"TIPO";#N/A,#N/A,FALSE,"DUP  INF";#N/A,#N/A,FALSE,"DUP SUP"}</definedName>
    <definedName name="lo" localSheetId="10">{#N/A,#N/A,FALSE,"CM BAR";#N/A,#N/A,FALSE,"SUBSOLO";#N/A,#N/A,FALSE,"TERREO";#N/A,#N/A,FALSE,"TIPO";#N/A,#N/A,FALSE,"DUP  INF";#N/A,#N/A,FALSE,"DUP SUP"}</definedName>
    <definedName name="lo">{#N/A,#N/A,FALSE,"CM BAR";#N/A,#N/A,FALSE,"SUBSOLO";#N/A,#N/A,FALSE,"TERREO";#N/A,#N/A,FALSE,"TIPO";#N/A,#N/A,FALSE,"DUP  INF";#N/A,#N/A,FALSE,"DUP SUP"}</definedName>
    <definedName name="lo_1" localSheetId="9">{#N/A,#N/A,FALSE,"CM BAR";#N/A,#N/A,FALSE,"SUBSOLO";#N/A,#N/A,FALSE,"TERREO";#N/A,#N/A,FALSE,"TIPO";#N/A,#N/A,FALSE,"DUP  INF";#N/A,#N/A,FALSE,"DUP SUP"}</definedName>
    <definedName name="lo_1" localSheetId="7">{#N/A,#N/A,FALSE,"CM BAR";#N/A,#N/A,FALSE,"SUBSOLO";#N/A,#N/A,FALSE,"TERREO";#N/A,#N/A,FALSE,"TIPO";#N/A,#N/A,FALSE,"DUP  INF";#N/A,#N/A,FALSE,"DUP SUP"}</definedName>
    <definedName name="lo_1" localSheetId="6">{#N/A,#N/A,FALSE,"CM BAR";#N/A,#N/A,FALSE,"SUBSOLO";#N/A,#N/A,FALSE,"TERREO";#N/A,#N/A,FALSE,"TIPO";#N/A,#N/A,FALSE,"DUP  INF";#N/A,#N/A,FALSE,"DUP SUP"}</definedName>
    <definedName name="lo_1" localSheetId="8">{#N/A,#N/A,FALSE,"CM BAR";#N/A,#N/A,FALSE,"SUBSOLO";#N/A,#N/A,FALSE,"TERREO";#N/A,#N/A,FALSE,"TIPO";#N/A,#N/A,FALSE,"DUP  INF";#N/A,#N/A,FALSE,"DUP SUP"}</definedName>
    <definedName name="lo_1" localSheetId="4">{#N/A,#N/A,FALSE,"CM BAR";#N/A,#N/A,FALSE,"SUBSOLO";#N/A,#N/A,FALSE,"TERREO";#N/A,#N/A,FALSE,"TIPO";#N/A,#N/A,FALSE,"DUP  INF";#N/A,#N/A,FALSE,"DUP SUP"}</definedName>
    <definedName name="lo_1" localSheetId="5">{#N/A,#N/A,FALSE,"CM BAR";#N/A,#N/A,FALSE,"SUBSOLO";#N/A,#N/A,FALSE,"TERREO";#N/A,#N/A,FALSE,"TIPO";#N/A,#N/A,FALSE,"DUP  INF";#N/A,#N/A,FALSE,"DUP SUP"}</definedName>
    <definedName name="lo_1" localSheetId="2">{#N/A,#N/A,FALSE,"CM BAR";#N/A,#N/A,FALSE,"SUBSOLO";#N/A,#N/A,FALSE,"TERREO";#N/A,#N/A,FALSE,"TIPO";#N/A,#N/A,FALSE,"DUP  INF";#N/A,#N/A,FALSE,"DUP SUP"}</definedName>
    <definedName name="lo_1" localSheetId="10">{#N/A,#N/A,FALSE,"CM BAR";#N/A,#N/A,FALSE,"SUBSOLO";#N/A,#N/A,FALSE,"TERREO";#N/A,#N/A,FALSE,"TIPO";#N/A,#N/A,FALSE,"DUP  INF";#N/A,#N/A,FALSE,"DUP SUP"}</definedName>
    <definedName name="lo_1">{#N/A,#N/A,FALSE,"CM BAR";#N/A,#N/A,FALSE,"SUBSOLO";#N/A,#N/A,FALSE,"TERREO";#N/A,#N/A,FALSE,"TIPO";#N/A,#N/A,FALSE,"DUP  INF";#N/A,#N/A,FALSE,"DUP SUP"}</definedName>
    <definedName name="MAIA" localSheetId="9">#REF!</definedName>
    <definedName name="MAIA" localSheetId="7">#REF!</definedName>
    <definedName name="MAIA" localSheetId="6">#REF!</definedName>
    <definedName name="MAIA" localSheetId="8">#REF!</definedName>
    <definedName name="MAIA" localSheetId="4">#REF!</definedName>
    <definedName name="MAIA" localSheetId="5">#REF!</definedName>
    <definedName name="MAIA" localSheetId="2">#REF!</definedName>
    <definedName name="MAIA">#REF!</definedName>
    <definedName name="MARA" localSheetId="9">#REF!</definedName>
    <definedName name="MARA" localSheetId="8">#REF!</definedName>
    <definedName name="MARA" localSheetId="4">#REF!</definedName>
    <definedName name="MARA" localSheetId="5">#REF!</definedName>
    <definedName name="MARA" localSheetId="2">#REF!</definedName>
    <definedName name="MARA">#REF!</definedName>
    <definedName name="MG" localSheetId="9">#REF!</definedName>
    <definedName name="MG" localSheetId="8">#REF!</definedName>
    <definedName name="MG" localSheetId="4">#REF!</definedName>
    <definedName name="MG" localSheetId="5">#REF!</definedName>
    <definedName name="MG" localSheetId="2">#REF!</definedName>
    <definedName name="MG">#REF!</definedName>
    <definedName name="Mod" localSheetId="9">#REF!</definedName>
    <definedName name="Mod" localSheetId="8">#REF!</definedName>
    <definedName name="Mod" localSheetId="4">#REF!</definedName>
    <definedName name="Mod">#REF!</definedName>
    <definedName name="modelo" localSheetId="9">{#N/A,#N/A,FALSE,"CM BAR";#N/A,#N/A,FALSE,"SUBSOLO";#N/A,#N/A,FALSE,"TERREO";#N/A,#N/A,FALSE,"TIPO";#N/A,#N/A,FALSE,"DUP  INF";#N/A,#N/A,FALSE,"DUP SUP"}</definedName>
    <definedName name="modelo" localSheetId="7">{#N/A,#N/A,FALSE,"CM BAR";#N/A,#N/A,FALSE,"SUBSOLO";#N/A,#N/A,FALSE,"TERREO";#N/A,#N/A,FALSE,"TIPO";#N/A,#N/A,FALSE,"DUP  INF";#N/A,#N/A,FALSE,"DUP SUP"}</definedName>
    <definedName name="modelo" localSheetId="6">{#N/A,#N/A,FALSE,"CM BAR";#N/A,#N/A,FALSE,"SUBSOLO";#N/A,#N/A,FALSE,"TERREO";#N/A,#N/A,FALSE,"TIPO";#N/A,#N/A,FALSE,"DUP  INF";#N/A,#N/A,FALSE,"DUP SUP"}</definedName>
    <definedName name="modelo" localSheetId="8">{#N/A,#N/A,FALSE,"CM BAR";#N/A,#N/A,FALSE,"SUBSOLO";#N/A,#N/A,FALSE,"TERREO";#N/A,#N/A,FALSE,"TIPO";#N/A,#N/A,FALSE,"DUP  INF";#N/A,#N/A,FALSE,"DUP SUP"}</definedName>
    <definedName name="modelo" localSheetId="4">{#N/A,#N/A,FALSE,"CM BAR";#N/A,#N/A,FALSE,"SUBSOLO";#N/A,#N/A,FALSE,"TERREO";#N/A,#N/A,FALSE,"TIPO";#N/A,#N/A,FALSE,"DUP  INF";#N/A,#N/A,FALSE,"DUP SUP"}</definedName>
    <definedName name="modelo" localSheetId="5">{#N/A,#N/A,FALSE,"CM BAR";#N/A,#N/A,FALSE,"SUBSOLO";#N/A,#N/A,FALSE,"TERREO";#N/A,#N/A,FALSE,"TIPO";#N/A,#N/A,FALSE,"DUP  INF";#N/A,#N/A,FALSE,"DUP SUP"}</definedName>
    <definedName name="modelo" localSheetId="2">{#N/A,#N/A,FALSE,"CM BAR";#N/A,#N/A,FALSE,"SUBSOLO";#N/A,#N/A,FALSE,"TERREO";#N/A,#N/A,FALSE,"TIPO";#N/A,#N/A,FALSE,"DUP  INF";#N/A,#N/A,FALSE,"DUP SUP"}</definedName>
    <definedName name="modelo" localSheetId="10">{#N/A,#N/A,FALSE,"CM BAR";#N/A,#N/A,FALSE,"SUBSOLO";#N/A,#N/A,FALSE,"TERREO";#N/A,#N/A,FALSE,"TIPO";#N/A,#N/A,FALSE,"DUP  INF";#N/A,#N/A,FALSE,"DUP SUP"}</definedName>
    <definedName name="modelo">{#N/A,#N/A,FALSE,"CM BAR";#N/A,#N/A,FALSE,"SUBSOLO";#N/A,#N/A,FALSE,"TERREO";#N/A,#N/A,FALSE,"TIPO";#N/A,#N/A,FALSE,"DUP  INF";#N/A,#N/A,FALSE,"DUP SUP"}</definedName>
    <definedName name="modelo_1" localSheetId="9">{#N/A,#N/A,FALSE,"CM BAR";#N/A,#N/A,FALSE,"SUBSOLO";#N/A,#N/A,FALSE,"TERREO";#N/A,#N/A,FALSE,"TIPO";#N/A,#N/A,FALSE,"DUP  INF";#N/A,#N/A,FALSE,"DUP SUP"}</definedName>
    <definedName name="modelo_1" localSheetId="7">{#N/A,#N/A,FALSE,"CM BAR";#N/A,#N/A,FALSE,"SUBSOLO";#N/A,#N/A,FALSE,"TERREO";#N/A,#N/A,FALSE,"TIPO";#N/A,#N/A,FALSE,"DUP  INF";#N/A,#N/A,FALSE,"DUP SUP"}</definedName>
    <definedName name="modelo_1" localSheetId="6">{#N/A,#N/A,FALSE,"CM BAR";#N/A,#N/A,FALSE,"SUBSOLO";#N/A,#N/A,FALSE,"TERREO";#N/A,#N/A,FALSE,"TIPO";#N/A,#N/A,FALSE,"DUP  INF";#N/A,#N/A,FALSE,"DUP SUP"}</definedName>
    <definedName name="modelo_1" localSheetId="8">{#N/A,#N/A,FALSE,"CM BAR";#N/A,#N/A,FALSE,"SUBSOLO";#N/A,#N/A,FALSE,"TERREO";#N/A,#N/A,FALSE,"TIPO";#N/A,#N/A,FALSE,"DUP  INF";#N/A,#N/A,FALSE,"DUP SUP"}</definedName>
    <definedName name="modelo_1" localSheetId="4">{#N/A,#N/A,FALSE,"CM BAR";#N/A,#N/A,FALSE,"SUBSOLO";#N/A,#N/A,FALSE,"TERREO";#N/A,#N/A,FALSE,"TIPO";#N/A,#N/A,FALSE,"DUP  INF";#N/A,#N/A,FALSE,"DUP SUP"}</definedName>
    <definedName name="modelo_1" localSheetId="5">{#N/A,#N/A,FALSE,"CM BAR";#N/A,#N/A,FALSE,"SUBSOLO";#N/A,#N/A,FALSE,"TERREO";#N/A,#N/A,FALSE,"TIPO";#N/A,#N/A,FALSE,"DUP  INF";#N/A,#N/A,FALSE,"DUP SUP"}</definedName>
    <definedName name="modelo_1" localSheetId="2">{#N/A,#N/A,FALSE,"CM BAR";#N/A,#N/A,FALSE,"SUBSOLO";#N/A,#N/A,FALSE,"TERREO";#N/A,#N/A,FALSE,"TIPO";#N/A,#N/A,FALSE,"DUP  INF";#N/A,#N/A,FALSE,"DUP SUP"}</definedName>
    <definedName name="modelo_1" localSheetId="10">{#N/A,#N/A,FALSE,"CM BAR";#N/A,#N/A,FALSE,"SUBSOLO";#N/A,#N/A,FALSE,"TERREO";#N/A,#N/A,FALSE,"TIPO";#N/A,#N/A,FALSE,"DUP  INF";#N/A,#N/A,FALSE,"DUP SUP"}</definedName>
    <definedName name="modelo_1">{#N/A,#N/A,FALSE,"CM BAR";#N/A,#N/A,FALSE,"SUBSOLO";#N/A,#N/A,FALSE,"TERREO";#N/A,#N/A,FALSE,"TIPO";#N/A,#N/A,FALSE,"DUP  INF";#N/A,#N/A,FALSE,"DUP SUP"}</definedName>
    <definedName name="não" localSheetId="9">#REF!</definedName>
    <definedName name="não" localSheetId="7">#REF!</definedName>
    <definedName name="não" localSheetId="6">#REF!</definedName>
    <definedName name="não" localSheetId="8">#REF!</definedName>
    <definedName name="não" localSheetId="4">#REF!</definedName>
    <definedName name="não" localSheetId="5">#REF!</definedName>
    <definedName name="não" localSheetId="2">#REF!</definedName>
    <definedName name="não" localSheetId="10">#REF!</definedName>
    <definedName name="não">#REF!</definedName>
    <definedName name="NOVA" localSheetId="9">#REF!</definedName>
    <definedName name="NOVA" localSheetId="8">#REF!</definedName>
    <definedName name="NOVA" localSheetId="4">#REF!</definedName>
    <definedName name="NOVA" localSheetId="5">#REF!</definedName>
    <definedName name="NOVA">#REF!</definedName>
    <definedName name="O" localSheetId="9">#REF!</definedName>
    <definedName name="O" localSheetId="8">#REF!</definedName>
    <definedName name="O" localSheetId="4">#REF!</definedName>
    <definedName name="O" localSheetId="5">#REF!</definedName>
    <definedName name="O">#REF!</definedName>
    <definedName name="oi" localSheetId="9">{#N/A,#N/A,FALSE,"PR  06";#N/A,#N/A,FALSE,"PR  07";#N/A,#N/A,FALSE,"PR 08";#N/A,#N/A,FALSE,"PR 09";#N/A,#N/A,FALSE,"PR 40";#N/A,#N/A,FALSE,"PR 41";#N/A,#N/A,FALSE,"PR 45";#N/A,#N/A,FALSE,"PR 46";#N/A,#N/A,FALSE,"PR 55"}</definedName>
    <definedName name="oi" localSheetId="7">{#N/A,#N/A,FALSE,"PR  06";#N/A,#N/A,FALSE,"PR  07";#N/A,#N/A,FALSE,"PR 08";#N/A,#N/A,FALSE,"PR 09";#N/A,#N/A,FALSE,"PR 40";#N/A,#N/A,FALSE,"PR 41";#N/A,#N/A,FALSE,"PR 45";#N/A,#N/A,FALSE,"PR 46";#N/A,#N/A,FALSE,"PR 55"}</definedName>
    <definedName name="oi" localSheetId="6">{#N/A,#N/A,FALSE,"PR  06";#N/A,#N/A,FALSE,"PR  07";#N/A,#N/A,FALSE,"PR 08";#N/A,#N/A,FALSE,"PR 09";#N/A,#N/A,FALSE,"PR 40";#N/A,#N/A,FALSE,"PR 41";#N/A,#N/A,FALSE,"PR 45";#N/A,#N/A,FALSE,"PR 46";#N/A,#N/A,FALSE,"PR 55"}</definedName>
    <definedName name="oi" localSheetId="8">{#N/A,#N/A,FALSE,"PR  06";#N/A,#N/A,FALSE,"PR  07";#N/A,#N/A,FALSE,"PR 08";#N/A,#N/A,FALSE,"PR 09";#N/A,#N/A,FALSE,"PR 40";#N/A,#N/A,FALSE,"PR 41";#N/A,#N/A,FALSE,"PR 45";#N/A,#N/A,FALSE,"PR 46";#N/A,#N/A,FALSE,"PR 55"}</definedName>
    <definedName name="oi" localSheetId="4">{#N/A,#N/A,FALSE,"PR  06";#N/A,#N/A,FALSE,"PR  07";#N/A,#N/A,FALSE,"PR 08";#N/A,#N/A,FALSE,"PR 09";#N/A,#N/A,FALSE,"PR 40";#N/A,#N/A,FALSE,"PR 41";#N/A,#N/A,FALSE,"PR 45";#N/A,#N/A,FALSE,"PR 46";#N/A,#N/A,FALSE,"PR 55"}</definedName>
    <definedName name="oi" localSheetId="5">{#N/A,#N/A,FALSE,"PR  06";#N/A,#N/A,FALSE,"PR  07";#N/A,#N/A,FALSE,"PR 08";#N/A,#N/A,FALSE,"PR 09";#N/A,#N/A,FALSE,"PR 40";#N/A,#N/A,FALSE,"PR 41";#N/A,#N/A,FALSE,"PR 45";#N/A,#N/A,FALSE,"PR 46";#N/A,#N/A,FALSE,"PR 55"}</definedName>
    <definedName name="oi" localSheetId="2">{#N/A,#N/A,FALSE,"PR  06";#N/A,#N/A,FALSE,"PR  07";#N/A,#N/A,FALSE,"PR 08";#N/A,#N/A,FALSE,"PR 09";#N/A,#N/A,FALSE,"PR 40";#N/A,#N/A,FALSE,"PR 41";#N/A,#N/A,FALSE,"PR 45";#N/A,#N/A,FALSE,"PR 46";#N/A,#N/A,FALSE,"PR 55"}</definedName>
    <definedName name="oi" localSheetId="10">{#N/A,#N/A,FALSE,"PR  06";#N/A,#N/A,FALSE,"PR  07";#N/A,#N/A,FALSE,"PR 08";#N/A,#N/A,FALSE,"PR 09";#N/A,#N/A,FALSE,"PR 40";#N/A,#N/A,FALSE,"PR 41";#N/A,#N/A,FALSE,"PR 45";#N/A,#N/A,FALSE,"PR 46";#N/A,#N/A,FALSE,"PR 55"}</definedName>
    <definedName name="oi">{#N/A,#N/A,FALSE,"PR  06";#N/A,#N/A,FALSE,"PR  07";#N/A,#N/A,FALSE,"PR 08";#N/A,#N/A,FALSE,"PR 09";#N/A,#N/A,FALSE,"PR 40";#N/A,#N/A,FALSE,"PR 41";#N/A,#N/A,FALSE,"PR 45";#N/A,#N/A,FALSE,"PR 46";#N/A,#N/A,FALSE,"PR 55"}</definedName>
    <definedName name="oii" localSheetId="9">#REF!</definedName>
    <definedName name="oii" localSheetId="7">#REF!</definedName>
    <definedName name="oii" localSheetId="6">#REF!</definedName>
    <definedName name="oii" localSheetId="8">#REF!</definedName>
    <definedName name="oii" localSheetId="4">#REF!</definedName>
    <definedName name="oii" localSheetId="5">#REF!</definedName>
    <definedName name="oii" localSheetId="2">#REF!</definedName>
    <definedName name="oii">#REF!</definedName>
    <definedName name="OUTA" localSheetId="9">#REF!</definedName>
    <definedName name="OUTA" localSheetId="8">#REF!</definedName>
    <definedName name="OUTA" localSheetId="4">#REF!</definedName>
    <definedName name="OUTA" localSheetId="5">#REF!</definedName>
    <definedName name="OUTA" localSheetId="2">#REF!</definedName>
    <definedName name="OUTA">#REF!</definedName>
    <definedName name="P.1" localSheetId="9">#REF!</definedName>
    <definedName name="P.1" localSheetId="8">#REF!</definedName>
    <definedName name="P.1" localSheetId="4">#REF!</definedName>
    <definedName name="P.1" localSheetId="5">#REF!</definedName>
    <definedName name="P.1" localSheetId="2">#REF!</definedName>
    <definedName name="P.1">#REF!</definedName>
    <definedName name="P.10" localSheetId="9">#REF!</definedName>
    <definedName name="P.10" localSheetId="8">#REF!</definedName>
    <definedName name="P.10" localSheetId="4">#REF!</definedName>
    <definedName name="P.10">#REF!</definedName>
    <definedName name="P.11" localSheetId="9">#REF!</definedName>
    <definedName name="P.11" localSheetId="8">#REF!</definedName>
    <definedName name="P.11" localSheetId="4">#REF!</definedName>
    <definedName name="P.11">#REF!</definedName>
    <definedName name="P.12" localSheetId="9">#REF!</definedName>
    <definedName name="P.12" localSheetId="8">#REF!</definedName>
    <definedName name="P.12" localSheetId="4">#REF!</definedName>
    <definedName name="P.12">#REF!</definedName>
    <definedName name="P.13" localSheetId="9">#REF!</definedName>
    <definedName name="P.13" localSheetId="8">#REF!</definedName>
    <definedName name="P.13" localSheetId="4">#REF!</definedName>
    <definedName name="P.13">#REF!</definedName>
    <definedName name="P.14" localSheetId="9">#REF!</definedName>
    <definedName name="P.14" localSheetId="8">#REF!</definedName>
    <definedName name="P.14" localSheetId="4">#REF!</definedName>
    <definedName name="P.14">#REF!</definedName>
    <definedName name="P.15" localSheetId="9">#REF!</definedName>
    <definedName name="P.15" localSheetId="8">#REF!</definedName>
    <definedName name="P.15" localSheetId="4">#REF!</definedName>
    <definedName name="P.15">#REF!</definedName>
    <definedName name="P.2" localSheetId="9">#REF!</definedName>
    <definedName name="P.2" localSheetId="8">#REF!</definedName>
    <definedName name="P.2" localSheetId="4">#REF!</definedName>
    <definedName name="P.2">#REF!</definedName>
    <definedName name="P.3" localSheetId="9">#REF!</definedName>
    <definedName name="P.3" localSheetId="8">#REF!</definedName>
    <definedName name="P.3" localSheetId="4">#REF!</definedName>
    <definedName name="P.3">#REF!</definedName>
    <definedName name="P.4" localSheetId="9">#REF!</definedName>
    <definedName name="P.4" localSheetId="8">#REF!</definedName>
    <definedName name="P.4" localSheetId="4">#REF!</definedName>
    <definedName name="P.4">#REF!</definedName>
    <definedName name="P.5" localSheetId="9">#REF!</definedName>
    <definedName name="P.5" localSheetId="8">#REF!</definedName>
    <definedName name="P.5" localSheetId="4">#REF!</definedName>
    <definedName name="P.5">#REF!</definedName>
    <definedName name="P.6" localSheetId="9">#REF!</definedName>
    <definedName name="P.6" localSheetId="8">#REF!</definedName>
    <definedName name="P.6" localSheetId="4">#REF!</definedName>
    <definedName name="P.6">#REF!</definedName>
    <definedName name="P.7" localSheetId="9">#REF!</definedName>
    <definedName name="P.7" localSheetId="8">#REF!</definedName>
    <definedName name="P.7" localSheetId="4">#REF!</definedName>
    <definedName name="P.7">#REF!</definedName>
    <definedName name="P.8" localSheetId="9">#REF!</definedName>
    <definedName name="P.8" localSheetId="8">#REF!</definedName>
    <definedName name="P.8" localSheetId="4">#REF!</definedName>
    <definedName name="P.8">#REF!</definedName>
    <definedName name="P.9" localSheetId="9">#REF!</definedName>
    <definedName name="P.9" localSheetId="8">#REF!</definedName>
    <definedName name="P.9" localSheetId="4">#REF!</definedName>
    <definedName name="P.9">#REF!</definedName>
    <definedName name="planilha" localSheetId="9">{#N/A,#N/A,FALSE,"SS 1";#N/A,#N/A,FALSE,"SS 2";#N/A,#N/A,FALSE,"TER 1 (1)";#N/A,#N/A,FALSE,"TER 1 (2)";#N/A,#N/A,FALSE,"TER 2";#N/A,#N/A,FALSE,"TIPO";#N/A,#N/A,FALSE,"CM  BAR"}</definedName>
    <definedName name="planilha" localSheetId="7">{#N/A,#N/A,FALSE,"SS 1";#N/A,#N/A,FALSE,"SS 2";#N/A,#N/A,FALSE,"TER 1 (1)";#N/A,#N/A,FALSE,"TER 1 (2)";#N/A,#N/A,FALSE,"TER 2";#N/A,#N/A,FALSE,"TIPO";#N/A,#N/A,FALSE,"CM  BAR"}</definedName>
    <definedName name="planilha" localSheetId="6">{#N/A,#N/A,FALSE,"SS 1";#N/A,#N/A,FALSE,"SS 2";#N/A,#N/A,FALSE,"TER 1 (1)";#N/A,#N/A,FALSE,"TER 1 (2)";#N/A,#N/A,FALSE,"TER 2";#N/A,#N/A,FALSE,"TIPO";#N/A,#N/A,FALSE,"CM  BAR"}</definedName>
    <definedName name="planilha" localSheetId="8">{#N/A,#N/A,FALSE,"SS 1";#N/A,#N/A,FALSE,"SS 2";#N/A,#N/A,FALSE,"TER 1 (1)";#N/A,#N/A,FALSE,"TER 1 (2)";#N/A,#N/A,FALSE,"TER 2";#N/A,#N/A,FALSE,"TIPO";#N/A,#N/A,FALSE,"CM  BAR"}</definedName>
    <definedName name="planilha" localSheetId="4">{#N/A,#N/A,FALSE,"SS 1";#N/A,#N/A,FALSE,"SS 2";#N/A,#N/A,FALSE,"TER 1 (1)";#N/A,#N/A,FALSE,"TER 1 (2)";#N/A,#N/A,FALSE,"TER 2";#N/A,#N/A,FALSE,"TIPO";#N/A,#N/A,FALSE,"CM  BAR"}</definedName>
    <definedName name="planilha" localSheetId="5">{#N/A,#N/A,FALSE,"SS 1";#N/A,#N/A,FALSE,"SS 2";#N/A,#N/A,FALSE,"TER 1 (1)";#N/A,#N/A,FALSE,"TER 1 (2)";#N/A,#N/A,FALSE,"TER 2";#N/A,#N/A,FALSE,"TIPO";#N/A,#N/A,FALSE,"CM  BAR"}</definedName>
    <definedName name="planilha" localSheetId="2">{#N/A,#N/A,FALSE,"SS 1";#N/A,#N/A,FALSE,"SS 2";#N/A,#N/A,FALSE,"TER 1 (1)";#N/A,#N/A,FALSE,"TER 1 (2)";#N/A,#N/A,FALSE,"TER 2";#N/A,#N/A,FALSE,"TIPO";#N/A,#N/A,FALSE,"CM  BAR"}</definedName>
    <definedName name="planilha" localSheetId="10">{#N/A,#N/A,FALSE,"SS 1";#N/A,#N/A,FALSE,"SS 2";#N/A,#N/A,FALSE,"TER 1 (1)";#N/A,#N/A,FALSE,"TER 1 (2)";#N/A,#N/A,FALSE,"TER 2";#N/A,#N/A,FALSE,"TIPO";#N/A,#N/A,FALSE,"CM  BAR"}</definedName>
    <definedName name="planilha">{#N/A,#N/A,FALSE,"SS 1";#N/A,#N/A,FALSE,"SS 2";#N/A,#N/A,FALSE,"TER 1 (1)";#N/A,#N/A,FALSE,"TER 1 (2)";#N/A,#N/A,FALSE,"TER 2";#N/A,#N/A,FALSE,"TIPO";#N/A,#N/A,FALSE,"CM  BAR"}</definedName>
    <definedName name="PP1.1" localSheetId="9">#REF!</definedName>
    <definedName name="PP1.1" localSheetId="7">#REF!</definedName>
    <definedName name="PP1.1" localSheetId="6">#REF!</definedName>
    <definedName name="PP1.1" localSheetId="8">#REF!</definedName>
    <definedName name="PP1.1" localSheetId="4">#REF!</definedName>
    <definedName name="PP1.1" localSheetId="5">#REF!</definedName>
    <definedName name="PP1.1" localSheetId="2">#REF!</definedName>
    <definedName name="PP1.1" localSheetId="10">#REF!</definedName>
    <definedName name="PP1.1">#REF!</definedName>
    <definedName name="PP1.10" localSheetId="9">#REF!</definedName>
    <definedName name="PP1.10" localSheetId="8">#REF!</definedName>
    <definedName name="PP1.10" localSheetId="4">#REF!</definedName>
    <definedName name="PP1.10" localSheetId="5">#REF!</definedName>
    <definedName name="PP1.10">#REF!</definedName>
    <definedName name="PP1.11" localSheetId="9">#REF!</definedName>
    <definedName name="PP1.11" localSheetId="8">#REF!</definedName>
    <definedName name="PP1.11" localSheetId="4">#REF!</definedName>
    <definedName name="PP1.11" localSheetId="5">#REF!</definedName>
    <definedName name="PP1.11">#REF!</definedName>
    <definedName name="PP1.12" localSheetId="9">#REF!</definedName>
    <definedName name="PP1.12" localSheetId="8">#REF!</definedName>
    <definedName name="PP1.12" localSheetId="4">#REF!</definedName>
    <definedName name="PP1.12">#REF!</definedName>
    <definedName name="PP1.13" localSheetId="9">#REF!</definedName>
    <definedName name="PP1.13" localSheetId="8">#REF!</definedName>
    <definedName name="PP1.13" localSheetId="4">#REF!</definedName>
    <definedName name="PP1.13">#REF!</definedName>
    <definedName name="PP1.14" localSheetId="9">#REF!</definedName>
    <definedName name="PP1.14" localSheetId="8">#REF!</definedName>
    <definedName name="PP1.14" localSheetId="4">#REF!</definedName>
    <definedName name="PP1.14">#REF!</definedName>
    <definedName name="PP1.15" localSheetId="9">#REF!</definedName>
    <definedName name="PP1.15" localSheetId="8">#REF!</definedName>
    <definedName name="PP1.15" localSheetId="4">#REF!</definedName>
    <definedName name="PP1.15">#REF!</definedName>
    <definedName name="PP1.2" localSheetId="9">#REF!</definedName>
    <definedName name="PP1.2" localSheetId="8">#REF!</definedName>
    <definedName name="PP1.2" localSheetId="4">#REF!</definedName>
    <definedName name="PP1.2">#REF!</definedName>
    <definedName name="PP1.3" localSheetId="9">#REF!</definedName>
    <definedName name="PP1.3" localSheetId="8">#REF!</definedName>
    <definedName name="PP1.3" localSheetId="4">#REF!</definedName>
    <definedName name="PP1.3">#REF!</definedName>
    <definedName name="PP1.4" localSheetId="9">#REF!</definedName>
    <definedName name="PP1.4" localSheetId="8">#REF!</definedName>
    <definedName name="PP1.4" localSheetId="4">#REF!</definedName>
    <definedName name="PP1.4">#REF!</definedName>
    <definedName name="PP1.5" localSheetId="9">#REF!</definedName>
    <definedName name="PP1.5" localSheetId="8">#REF!</definedName>
    <definedName name="PP1.5" localSheetId="4">#REF!</definedName>
    <definedName name="PP1.5">#REF!</definedName>
    <definedName name="PP1.6" localSheetId="9">#REF!</definedName>
    <definedName name="PP1.6" localSheetId="8">#REF!</definedName>
    <definedName name="PP1.6" localSheetId="4">#REF!</definedName>
    <definedName name="PP1.6">#REF!</definedName>
    <definedName name="PP1.7" localSheetId="9">#REF!</definedName>
    <definedName name="PP1.7" localSheetId="8">#REF!</definedName>
    <definedName name="PP1.7" localSheetId="4">#REF!</definedName>
    <definedName name="PP1.7">#REF!</definedName>
    <definedName name="PP1.8" localSheetId="9">#REF!</definedName>
    <definedName name="PP1.8" localSheetId="8">#REF!</definedName>
    <definedName name="PP1.8" localSheetId="4">#REF!</definedName>
    <definedName name="PP1.8">#REF!</definedName>
    <definedName name="PP1.9" localSheetId="9">#REF!</definedName>
    <definedName name="PP1.9" localSheetId="8">#REF!</definedName>
    <definedName name="PP1.9" localSheetId="4">#REF!</definedName>
    <definedName name="PP1.9">#REF!</definedName>
    <definedName name="prazo" localSheetId="9">#REF!</definedName>
    <definedName name="prazo" localSheetId="8">#REF!</definedName>
    <definedName name="prazo" localSheetId="4">#REF!</definedName>
    <definedName name="prazo">#REF!</definedName>
    <definedName name="Print_Area_MI" localSheetId="9">#REF!</definedName>
    <definedName name="Print_Area_MI" localSheetId="8">#REF!</definedName>
    <definedName name="Print_Area_MI" localSheetId="4">#REF!</definedName>
    <definedName name="Print_Area_MI">#REF!</definedName>
    <definedName name="QUAD1">#N/A</definedName>
    <definedName name="QUAD11">#N/A</definedName>
    <definedName name="QUAD21">#N/A</definedName>
    <definedName name="QUAD211">#N/A</definedName>
    <definedName name="QUAD22">#N/A</definedName>
    <definedName name="QUAD221">#N/A</definedName>
    <definedName name="QUAD23">#N/A</definedName>
    <definedName name="REF" localSheetId="9">#REF!</definedName>
    <definedName name="REF" localSheetId="7">#REF!</definedName>
    <definedName name="REF" localSheetId="6">#REF!</definedName>
    <definedName name="REF" localSheetId="8">#REF!</definedName>
    <definedName name="REF" localSheetId="4">#REF!</definedName>
    <definedName name="REF" localSheetId="5">#REF!</definedName>
    <definedName name="REF" localSheetId="2">#REF!</definedName>
    <definedName name="REF">#REF!</definedName>
    <definedName name="REFORMA" localSheetId="9">#REF!</definedName>
    <definedName name="REFORMA" localSheetId="7">#REF!</definedName>
    <definedName name="REFORMA" localSheetId="6">#REF!</definedName>
    <definedName name="REFORMA" localSheetId="8">#REF!</definedName>
    <definedName name="REFORMA" localSheetId="4">#REF!</definedName>
    <definedName name="REFORMA" localSheetId="5">#REF!</definedName>
    <definedName name="REFORMA" localSheetId="2">#REF!</definedName>
    <definedName name="REFORMA" localSheetId="10">#REF!</definedName>
    <definedName name="REFORMA">#REF!</definedName>
    <definedName name="RELMOBRA" localSheetId="9">{#N/A,#N/A,FALSE,"SS";#N/A,#N/A,FALSE,"TER1";#N/A,#N/A,FALSE,"TER2";#N/A,#N/A,FALSE,"TER3";#N/A,#N/A,FALSE,"TP1";#N/A,#N/A,FALSE,"TP2";#N/A,#N/A,FALSE,"TP3";#N/A,#N/A,FALSE,"DI1";#N/A,#N/A,FALSE,"DI2";#N/A,#N/A,FALSE,"DI3";#N/A,#N/A,FALSE,"DS1";#N/A,#N/A,FALSE,"DS2";#N/A,#N/A,FALSE,"CM"}</definedName>
    <definedName name="RELMOBRA" localSheetId="7">{#N/A,#N/A,FALSE,"SS";#N/A,#N/A,FALSE,"TER1";#N/A,#N/A,FALSE,"TER2";#N/A,#N/A,FALSE,"TER3";#N/A,#N/A,FALSE,"TP1";#N/A,#N/A,FALSE,"TP2";#N/A,#N/A,FALSE,"TP3";#N/A,#N/A,FALSE,"DI1";#N/A,#N/A,FALSE,"DI2";#N/A,#N/A,FALSE,"DI3";#N/A,#N/A,FALSE,"DS1";#N/A,#N/A,FALSE,"DS2";#N/A,#N/A,FALSE,"CM"}</definedName>
    <definedName name="RELMOBRA" localSheetId="6">{#N/A,#N/A,FALSE,"SS";#N/A,#N/A,FALSE,"TER1";#N/A,#N/A,FALSE,"TER2";#N/A,#N/A,FALSE,"TER3";#N/A,#N/A,FALSE,"TP1";#N/A,#N/A,FALSE,"TP2";#N/A,#N/A,FALSE,"TP3";#N/A,#N/A,FALSE,"DI1";#N/A,#N/A,FALSE,"DI2";#N/A,#N/A,FALSE,"DI3";#N/A,#N/A,FALSE,"DS1";#N/A,#N/A,FALSE,"DS2";#N/A,#N/A,FALSE,"CM"}</definedName>
    <definedName name="RELMOBRA" localSheetId="8">{#N/A,#N/A,FALSE,"SS";#N/A,#N/A,FALSE,"TER1";#N/A,#N/A,FALSE,"TER2";#N/A,#N/A,FALSE,"TER3";#N/A,#N/A,FALSE,"TP1";#N/A,#N/A,FALSE,"TP2";#N/A,#N/A,FALSE,"TP3";#N/A,#N/A,FALSE,"DI1";#N/A,#N/A,FALSE,"DI2";#N/A,#N/A,FALSE,"DI3";#N/A,#N/A,FALSE,"DS1";#N/A,#N/A,FALSE,"DS2";#N/A,#N/A,FALSE,"CM"}</definedName>
    <definedName name="RELMOBRA" localSheetId="4">{#N/A,#N/A,FALSE,"SS";#N/A,#N/A,FALSE,"TER1";#N/A,#N/A,FALSE,"TER2";#N/A,#N/A,FALSE,"TER3";#N/A,#N/A,FALSE,"TP1";#N/A,#N/A,FALSE,"TP2";#N/A,#N/A,FALSE,"TP3";#N/A,#N/A,FALSE,"DI1";#N/A,#N/A,FALSE,"DI2";#N/A,#N/A,FALSE,"DI3";#N/A,#N/A,FALSE,"DS1";#N/A,#N/A,FALSE,"DS2";#N/A,#N/A,FALSE,"CM"}</definedName>
    <definedName name="RELMOBRA" localSheetId="5">{#N/A,#N/A,FALSE,"SS";#N/A,#N/A,FALSE,"TER1";#N/A,#N/A,FALSE,"TER2";#N/A,#N/A,FALSE,"TER3";#N/A,#N/A,FALSE,"TP1";#N/A,#N/A,FALSE,"TP2";#N/A,#N/A,FALSE,"TP3";#N/A,#N/A,FALSE,"DI1";#N/A,#N/A,FALSE,"DI2";#N/A,#N/A,FALSE,"DI3";#N/A,#N/A,FALSE,"DS1";#N/A,#N/A,FALSE,"DS2";#N/A,#N/A,FALSE,"CM"}</definedName>
    <definedName name="RELMOBRA" localSheetId="2">{#N/A,#N/A,FALSE,"SS";#N/A,#N/A,FALSE,"TER1";#N/A,#N/A,FALSE,"TER2";#N/A,#N/A,FALSE,"TER3";#N/A,#N/A,FALSE,"TP1";#N/A,#N/A,FALSE,"TP2";#N/A,#N/A,FALSE,"TP3";#N/A,#N/A,FALSE,"DI1";#N/A,#N/A,FALSE,"DI2";#N/A,#N/A,FALSE,"DI3";#N/A,#N/A,FALSE,"DS1";#N/A,#N/A,FALSE,"DS2";#N/A,#N/A,FALSE,"CM"}</definedName>
    <definedName name="RELMOBRA" localSheetId="10">{#N/A,#N/A,FALSE,"SS";#N/A,#N/A,FALSE,"TER1";#N/A,#N/A,FALSE,"TER2";#N/A,#N/A,FALSE,"TER3";#N/A,#N/A,FALSE,"TP1";#N/A,#N/A,FALSE,"TP2";#N/A,#N/A,FALSE,"TP3";#N/A,#N/A,FALSE,"DI1";#N/A,#N/A,FALSE,"DI2";#N/A,#N/A,FALSE,"DI3";#N/A,#N/A,FALSE,"DS1";#N/A,#N/A,FALSE,"DS2";#N/A,#N/A,FALSE,"CM"}</definedName>
    <definedName name="RELMOBRA">{#N/A,#N/A,FALSE,"SS";#N/A,#N/A,FALSE,"TER1";#N/A,#N/A,FALSE,"TER2";#N/A,#N/A,FALSE,"TER3";#N/A,#N/A,FALSE,"TP1";#N/A,#N/A,FALSE,"TP2";#N/A,#N/A,FALSE,"TP3";#N/A,#N/A,FALSE,"DI1";#N/A,#N/A,FALSE,"DI2";#N/A,#N/A,FALSE,"DI3";#N/A,#N/A,FALSE,"DS1";#N/A,#N/A,FALSE,"DS2";#N/A,#N/A,FALSE,"CM"}</definedName>
    <definedName name="RELMOBRA_1" localSheetId="9">{#N/A,#N/A,FALSE,"SS";#N/A,#N/A,FALSE,"TER1";#N/A,#N/A,FALSE,"TER2";#N/A,#N/A,FALSE,"TER3";#N/A,#N/A,FALSE,"TP1";#N/A,#N/A,FALSE,"TP2";#N/A,#N/A,FALSE,"TP3";#N/A,#N/A,FALSE,"DI1";#N/A,#N/A,FALSE,"DI2";#N/A,#N/A,FALSE,"DI3";#N/A,#N/A,FALSE,"DS1";#N/A,#N/A,FALSE,"DS2";#N/A,#N/A,FALSE,"CM"}</definedName>
    <definedName name="RELMOBRA_1" localSheetId="7">{#N/A,#N/A,FALSE,"SS";#N/A,#N/A,FALSE,"TER1";#N/A,#N/A,FALSE,"TER2";#N/A,#N/A,FALSE,"TER3";#N/A,#N/A,FALSE,"TP1";#N/A,#N/A,FALSE,"TP2";#N/A,#N/A,FALSE,"TP3";#N/A,#N/A,FALSE,"DI1";#N/A,#N/A,FALSE,"DI2";#N/A,#N/A,FALSE,"DI3";#N/A,#N/A,FALSE,"DS1";#N/A,#N/A,FALSE,"DS2";#N/A,#N/A,FALSE,"CM"}</definedName>
    <definedName name="RELMOBRA_1" localSheetId="6">{#N/A,#N/A,FALSE,"SS";#N/A,#N/A,FALSE,"TER1";#N/A,#N/A,FALSE,"TER2";#N/A,#N/A,FALSE,"TER3";#N/A,#N/A,FALSE,"TP1";#N/A,#N/A,FALSE,"TP2";#N/A,#N/A,FALSE,"TP3";#N/A,#N/A,FALSE,"DI1";#N/A,#N/A,FALSE,"DI2";#N/A,#N/A,FALSE,"DI3";#N/A,#N/A,FALSE,"DS1";#N/A,#N/A,FALSE,"DS2";#N/A,#N/A,FALSE,"CM"}</definedName>
    <definedName name="RELMOBRA_1" localSheetId="8">{#N/A,#N/A,FALSE,"SS";#N/A,#N/A,FALSE,"TER1";#N/A,#N/A,FALSE,"TER2";#N/A,#N/A,FALSE,"TER3";#N/A,#N/A,FALSE,"TP1";#N/A,#N/A,FALSE,"TP2";#N/A,#N/A,FALSE,"TP3";#N/A,#N/A,FALSE,"DI1";#N/A,#N/A,FALSE,"DI2";#N/A,#N/A,FALSE,"DI3";#N/A,#N/A,FALSE,"DS1";#N/A,#N/A,FALSE,"DS2";#N/A,#N/A,FALSE,"CM"}</definedName>
    <definedName name="RELMOBRA_1" localSheetId="4">{#N/A,#N/A,FALSE,"SS";#N/A,#N/A,FALSE,"TER1";#N/A,#N/A,FALSE,"TER2";#N/A,#N/A,FALSE,"TER3";#N/A,#N/A,FALSE,"TP1";#N/A,#N/A,FALSE,"TP2";#N/A,#N/A,FALSE,"TP3";#N/A,#N/A,FALSE,"DI1";#N/A,#N/A,FALSE,"DI2";#N/A,#N/A,FALSE,"DI3";#N/A,#N/A,FALSE,"DS1";#N/A,#N/A,FALSE,"DS2";#N/A,#N/A,FALSE,"CM"}</definedName>
    <definedName name="RELMOBRA_1" localSheetId="5">{#N/A,#N/A,FALSE,"SS";#N/A,#N/A,FALSE,"TER1";#N/A,#N/A,FALSE,"TER2";#N/A,#N/A,FALSE,"TER3";#N/A,#N/A,FALSE,"TP1";#N/A,#N/A,FALSE,"TP2";#N/A,#N/A,FALSE,"TP3";#N/A,#N/A,FALSE,"DI1";#N/A,#N/A,FALSE,"DI2";#N/A,#N/A,FALSE,"DI3";#N/A,#N/A,FALSE,"DS1";#N/A,#N/A,FALSE,"DS2";#N/A,#N/A,FALSE,"CM"}</definedName>
    <definedName name="RELMOBRA_1" localSheetId="2">{#N/A,#N/A,FALSE,"SS";#N/A,#N/A,FALSE,"TER1";#N/A,#N/A,FALSE,"TER2";#N/A,#N/A,FALSE,"TER3";#N/A,#N/A,FALSE,"TP1";#N/A,#N/A,FALSE,"TP2";#N/A,#N/A,FALSE,"TP3";#N/A,#N/A,FALSE,"DI1";#N/A,#N/A,FALSE,"DI2";#N/A,#N/A,FALSE,"DI3";#N/A,#N/A,FALSE,"DS1";#N/A,#N/A,FALSE,"DS2";#N/A,#N/A,FALSE,"CM"}</definedName>
    <definedName name="RELMOBRA_1" localSheetId="10">{#N/A,#N/A,FALSE,"SS";#N/A,#N/A,FALSE,"TER1";#N/A,#N/A,FALSE,"TER2";#N/A,#N/A,FALSE,"TER3";#N/A,#N/A,FALSE,"TP1";#N/A,#N/A,FALSE,"TP2";#N/A,#N/A,FALSE,"TP3";#N/A,#N/A,FALSE,"DI1";#N/A,#N/A,FALSE,"DI2";#N/A,#N/A,FALSE,"DI3";#N/A,#N/A,FALSE,"DS1";#N/A,#N/A,FALSE,"DS2";#N/A,#N/A,FALSE,"CM"}</definedName>
    <definedName name="RELMOBRA_1">{#N/A,#N/A,FALSE,"SS";#N/A,#N/A,FALSE,"TER1";#N/A,#N/A,FALSE,"TER2";#N/A,#N/A,FALSE,"TER3";#N/A,#N/A,FALSE,"TP1";#N/A,#N/A,FALSE,"TP2";#N/A,#N/A,FALSE,"TP3";#N/A,#N/A,FALSE,"DI1";#N/A,#N/A,FALSE,"DI2";#N/A,#N/A,FALSE,"DI3";#N/A,#N/A,FALSE,"DS1";#N/A,#N/A,FALSE,"DS2";#N/A,#N/A,FALSE,"CM"}</definedName>
    <definedName name="rerf" localSheetId="9">{#N/A,#N/A,FALSE,"SS";#N/A,#N/A,FALSE,"TER1";#N/A,#N/A,FALSE,"TER2";#N/A,#N/A,FALSE,"TER3";#N/A,#N/A,FALSE,"TP1";#N/A,#N/A,FALSE,"TP2";#N/A,#N/A,FALSE,"TP3";#N/A,#N/A,FALSE,"DI1";#N/A,#N/A,FALSE,"DI2";#N/A,#N/A,FALSE,"DI3";#N/A,#N/A,FALSE,"DS1";#N/A,#N/A,FALSE,"DS2";#N/A,#N/A,FALSE,"CM"}</definedName>
    <definedName name="rerf" localSheetId="7">{#N/A,#N/A,FALSE,"SS";#N/A,#N/A,FALSE,"TER1";#N/A,#N/A,FALSE,"TER2";#N/A,#N/A,FALSE,"TER3";#N/A,#N/A,FALSE,"TP1";#N/A,#N/A,FALSE,"TP2";#N/A,#N/A,FALSE,"TP3";#N/A,#N/A,FALSE,"DI1";#N/A,#N/A,FALSE,"DI2";#N/A,#N/A,FALSE,"DI3";#N/A,#N/A,FALSE,"DS1";#N/A,#N/A,FALSE,"DS2";#N/A,#N/A,FALSE,"CM"}</definedName>
    <definedName name="rerf" localSheetId="6">{#N/A,#N/A,FALSE,"SS";#N/A,#N/A,FALSE,"TER1";#N/A,#N/A,FALSE,"TER2";#N/A,#N/A,FALSE,"TER3";#N/A,#N/A,FALSE,"TP1";#N/A,#N/A,FALSE,"TP2";#N/A,#N/A,FALSE,"TP3";#N/A,#N/A,FALSE,"DI1";#N/A,#N/A,FALSE,"DI2";#N/A,#N/A,FALSE,"DI3";#N/A,#N/A,FALSE,"DS1";#N/A,#N/A,FALSE,"DS2";#N/A,#N/A,FALSE,"CM"}</definedName>
    <definedName name="rerf" localSheetId="8">{#N/A,#N/A,FALSE,"SS";#N/A,#N/A,FALSE,"TER1";#N/A,#N/A,FALSE,"TER2";#N/A,#N/A,FALSE,"TER3";#N/A,#N/A,FALSE,"TP1";#N/A,#N/A,FALSE,"TP2";#N/A,#N/A,FALSE,"TP3";#N/A,#N/A,FALSE,"DI1";#N/A,#N/A,FALSE,"DI2";#N/A,#N/A,FALSE,"DI3";#N/A,#N/A,FALSE,"DS1";#N/A,#N/A,FALSE,"DS2";#N/A,#N/A,FALSE,"CM"}</definedName>
    <definedName name="rerf" localSheetId="4">{#N/A,#N/A,FALSE,"SS";#N/A,#N/A,FALSE,"TER1";#N/A,#N/A,FALSE,"TER2";#N/A,#N/A,FALSE,"TER3";#N/A,#N/A,FALSE,"TP1";#N/A,#N/A,FALSE,"TP2";#N/A,#N/A,FALSE,"TP3";#N/A,#N/A,FALSE,"DI1";#N/A,#N/A,FALSE,"DI2";#N/A,#N/A,FALSE,"DI3";#N/A,#N/A,FALSE,"DS1";#N/A,#N/A,FALSE,"DS2";#N/A,#N/A,FALSE,"CM"}</definedName>
    <definedName name="rerf" localSheetId="5">{#N/A,#N/A,FALSE,"SS";#N/A,#N/A,FALSE,"TER1";#N/A,#N/A,FALSE,"TER2";#N/A,#N/A,FALSE,"TER3";#N/A,#N/A,FALSE,"TP1";#N/A,#N/A,FALSE,"TP2";#N/A,#N/A,FALSE,"TP3";#N/A,#N/A,FALSE,"DI1";#N/A,#N/A,FALSE,"DI2";#N/A,#N/A,FALSE,"DI3";#N/A,#N/A,FALSE,"DS1";#N/A,#N/A,FALSE,"DS2";#N/A,#N/A,FALSE,"CM"}</definedName>
    <definedName name="rerf" localSheetId="2">{#N/A,#N/A,FALSE,"SS";#N/A,#N/A,FALSE,"TER1";#N/A,#N/A,FALSE,"TER2";#N/A,#N/A,FALSE,"TER3";#N/A,#N/A,FALSE,"TP1";#N/A,#N/A,FALSE,"TP2";#N/A,#N/A,FALSE,"TP3";#N/A,#N/A,FALSE,"DI1";#N/A,#N/A,FALSE,"DI2";#N/A,#N/A,FALSE,"DI3";#N/A,#N/A,FALSE,"DS1";#N/A,#N/A,FALSE,"DS2";#N/A,#N/A,FALSE,"CM"}</definedName>
    <definedName name="rerf" localSheetId="10">{#N/A,#N/A,FALSE,"SS";#N/A,#N/A,FALSE,"TER1";#N/A,#N/A,FALSE,"TER2";#N/A,#N/A,FALSE,"TER3";#N/A,#N/A,FALSE,"TP1";#N/A,#N/A,FALSE,"TP2";#N/A,#N/A,FALSE,"TP3";#N/A,#N/A,FALSE,"DI1";#N/A,#N/A,FALSE,"DI2";#N/A,#N/A,FALSE,"DI3";#N/A,#N/A,FALSE,"DS1";#N/A,#N/A,FALSE,"DS2";#N/A,#N/A,FALSE,"CM"}</definedName>
    <definedName name="rerf">{#N/A,#N/A,FALSE,"SS";#N/A,#N/A,FALSE,"TER1";#N/A,#N/A,FALSE,"TER2";#N/A,#N/A,FALSE,"TER3";#N/A,#N/A,FALSE,"TP1";#N/A,#N/A,FALSE,"TP2";#N/A,#N/A,FALSE,"TP3";#N/A,#N/A,FALSE,"DI1";#N/A,#N/A,FALSE,"DI2";#N/A,#N/A,FALSE,"DI3";#N/A,#N/A,FALSE,"DS1";#N/A,#N/A,FALSE,"DS2";#N/A,#N/A,FALSE,"CM"}</definedName>
    <definedName name="RES" localSheetId="9">{#N/A,#N/A,FALSE,"SS";#N/A,#N/A,FALSE,"TER1";#N/A,#N/A,FALSE,"TER2";#N/A,#N/A,FALSE,"TER3";#N/A,#N/A,FALSE,"TP1";#N/A,#N/A,FALSE,"TP2";#N/A,#N/A,FALSE,"TP3";#N/A,#N/A,FALSE,"DI1";#N/A,#N/A,FALSE,"DI2";#N/A,#N/A,FALSE,"DI3";#N/A,#N/A,FALSE,"DS1";#N/A,#N/A,FALSE,"DS2";#N/A,#N/A,FALSE,"CM"}</definedName>
    <definedName name="RES" localSheetId="7">{#N/A,#N/A,FALSE,"SS";#N/A,#N/A,FALSE,"TER1";#N/A,#N/A,FALSE,"TER2";#N/A,#N/A,FALSE,"TER3";#N/A,#N/A,FALSE,"TP1";#N/A,#N/A,FALSE,"TP2";#N/A,#N/A,FALSE,"TP3";#N/A,#N/A,FALSE,"DI1";#N/A,#N/A,FALSE,"DI2";#N/A,#N/A,FALSE,"DI3";#N/A,#N/A,FALSE,"DS1";#N/A,#N/A,FALSE,"DS2";#N/A,#N/A,FALSE,"CM"}</definedName>
    <definedName name="RES" localSheetId="6">{#N/A,#N/A,FALSE,"SS";#N/A,#N/A,FALSE,"TER1";#N/A,#N/A,FALSE,"TER2";#N/A,#N/A,FALSE,"TER3";#N/A,#N/A,FALSE,"TP1";#N/A,#N/A,FALSE,"TP2";#N/A,#N/A,FALSE,"TP3";#N/A,#N/A,FALSE,"DI1";#N/A,#N/A,FALSE,"DI2";#N/A,#N/A,FALSE,"DI3";#N/A,#N/A,FALSE,"DS1";#N/A,#N/A,FALSE,"DS2";#N/A,#N/A,FALSE,"CM"}</definedName>
    <definedName name="RES" localSheetId="8">{#N/A,#N/A,FALSE,"SS";#N/A,#N/A,FALSE,"TER1";#N/A,#N/A,FALSE,"TER2";#N/A,#N/A,FALSE,"TER3";#N/A,#N/A,FALSE,"TP1";#N/A,#N/A,FALSE,"TP2";#N/A,#N/A,FALSE,"TP3";#N/A,#N/A,FALSE,"DI1";#N/A,#N/A,FALSE,"DI2";#N/A,#N/A,FALSE,"DI3";#N/A,#N/A,FALSE,"DS1";#N/A,#N/A,FALSE,"DS2";#N/A,#N/A,FALSE,"CM"}</definedName>
    <definedName name="RES" localSheetId="4">{#N/A,#N/A,FALSE,"SS";#N/A,#N/A,FALSE,"TER1";#N/A,#N/A,FALSE,"TER2";#N/A,#N/A,FALSE,"TER3";#N/A,#N/A,FALSE,"TP1";#N/A,#N/A,FALSE,"TP2";#N/A,#N/A,FALSE,"TP3";#N/A,#N/A,FALSE,"DI1";#N/A,#N/A,FALSE,"DI2";#N/A,#N/A,FALSE,"DI3";#N/A,#N/A,FALSE,"DS1";#N/A,#N/A,FALSE,"DS2";#N/A,#N/A,FALSE,"CM"}</definedName>
    <definedName name="RES" localSheetId="5">{#N/A,#N/A,FALSE,"SS";#N/A,#N/A,FALSE,"TER1";#N/A,#N/A,FALSE,"TER2";#N/A,#N/A,FALSE,"TER3";#N/A,#N/A,FALSE,"TP1";#N/A,#N/A,FALSE,"TP2";#N/A,#N/A,FALSE,"TP3";#N/A,#N/A,FALSE,"DI1";#N/A,#N/A,FALSE,"DI2";#N/A,#N/A,FALSE,"DI3";#N/A,#N/A,FALSE,"DS1";#N/A,#N/A,FALSE,"DS2";#N/A,#N/A,FALSE,"CM"}</definedName>
    <definedName name="RES" localSheetId="2">{#N/A,#N/A,FALSE,"SS";#N/A,#N/A,FALSE,"TER1";#N/A,#N/A,FALSE,"TER2";#N/A,#N/A,FALSE,"TER3";#N/A,#N/A,FALSE,"TP1";#N/A,#N/A,FALSE,"TP2";#N/A,#N/A,FALSE,"TP3";#N/A,#N/A,FALSE,"DI1";#N/A,#N/A,FALSE,"DI2";#N/A,#N/A,FALSE,"DI3";#N/A,#N/A,FALSE,"DS1";#N/A,#N/A,FALSE,"DS2";#N/A,#N/A,FALSE,"CM"}</definedName>
    <definedName name="RES" localSheetId="10">{#N/A,#N/A,FALSE,"SS";#N/A,#N/A,FALSE,"TER1";#N/A,#N/A,FALSE,"TER2";#N/A,#N/A,FALSE,"TER3";#N/A,#N/A,FALSE,"TP1";#N/A,#N/A,FALSE,"TP2";#N/A,#N/A,FALSE,"TP3";#N/A,#N/A,FALSE,"DI1";#N/A,#N/A,FALSE,"DI2";#N/A,#N/A,FALSE,"DI3";#N/A,#N/A,FALSE,"DS1";#N/A,#N/A,FALSE,"DS2";#N/A,#N/A,FALSE,"CM"}</definedName>
    <definedName name="RES">{#N/A,#N/A,FALSE,"SS";#N/A,#N/A,FALSE,"TER1";#N/A,#N/A,FALSE,"TER2";#N/A,#N/A,FALSE,"TER3";#N/A,#N/A,FALSE,"TP1";#N/A,#N/A,FALSE,"TP2";#N/A,#N/A,FALSE,"TP3";#N/A,#N/A,FALSE,"DI1";#N/A,#N/A,FALSE,"DI2";#N/A,#N/A,FALSE,"DI3";#N/A,#N/A,FALSE,"DS1";#N/A,#N/A,FALSE,"DS2";#N/A,#N/A,FALSE,"CM"}</definedName>
    <definedName name="Reuniao" localSheetId="9">{#N/A,#N/A,FALSE,"CM BAR";#N/A,#N/A,FALSE,"SUBSOLO";#N/A,#N/A,FALSE,"TERREO";#N/A,#N/A,FALSE,"TIPO";#N/A,#N/A,FALSE,"DUP  INF";#N/A,#N/A,FALSE,"DUP SUP"}</definedName>
    <definedName name="Reuniao" localSheetId="7">{#N/A,#N/A,FALSE,"CM BAR";#N/A,#N/A,FALSE,"SUBSOLO";#N/A,#N/A,FALSE,"TERREO";#N/A,#N/A,FALSE,"TIPO";#N/A,#N/A,FALSE,"DUP  INF";#N/A,#N/A,FALSE,"DUP SUP"}</definedName>
    <definedName name="Reuniao" localSheetId="6">{#N/A,#N/A,FALSE,"CM BAR";#N/A,#N/A,FALSE,"SUBSOLO";#N/A,#N/A,FALSE,"TERREO";#N/A,#N/A,FALSE,"TIPO";#N/A,#N/A,FALSE,"DUP  INF";#N/A,#N/A,FALSE,"DUP SUP"}</definedName>
    <definedName name="Reuniao" localSheetId="8">{#N/A,#N/A,FALSE,"CM BAR";#N/A,#N/A,FALSE,"SUBSOLO";#N/A,#N/A,FALSE,"TERREO";#N/A,#N/A,FALSE,"TIPO";#N/A,#N/A,FALSE,"DUP  INF";#N/A,#N/A,FALSE,"DUP SUP"}</definedName>
    <definedName name="Reuniao" localSheetId="4">{#N/A,#N/A,FALSE,"CM BAR";#N/A,#N/A,FALSE,"SUBSOLO";#N/A,#N/A,FALSE,"TERREO";#N/A,#N/A,FALSE,"TIPO";#N/A,#N/A,FALSE,"DUP  INF";#N/A,#N/A,FALSE,"DUP SUP"}</definedName>
    <definedName name="Reuniao" localSheetId="5">{#N/A,#N/A,FALSE,"CM BAR";#N/A,#N/A,FALSE,"SUBSOLO";#N/A,#N/A,FALSE,"TERREO";#N/A,#N/A,FALSE,"TIPO";#N/A,#N/A,FALSE,"DUP  INF";#N/A,#N/A,FALSE,"DUP SUP"}</definedName>
    <definedName name="Reuniao" localSheetId="2">{#N/A,#N/A,FALSE,"CM BAR";#N/A,#N/A,FALSE,"SUBSOLO";#N/A,#N/A,FALSE,"TERREO";#N/A,#N/A,FALSE,"TIPO";#N/A,#N/A,FALSE,"DUP  INF";#N/A,#N/A,FALSE,"DUP SUP"}</definedName>
    <definedName name="Reuniao" localSheetId="10">{#N/A,#N/A,FALSE,"CM BAR";#N/A,#N/A,FALSE,"SUBSOLO";#N/A,#N/A,FALSE,"TERREO";#N/A,#N/A,FALSE,"TIPO";#N/A,#N/A,FALSE,"DUP  INF";#N/A,#N/A,FALSE,"DUP SUP"}</definedName>
    <definedName name="Reuniao">{#N/A,#N/A,FALSE,"CM BAR";#N/A,#N/A,FALSE,"SUBSOLO";#N/A,#N/A,FALSE,"TERREO";#N/A,#N/A,FALSE,"TIPO";#N/A,#N/A,FALSE,"DUP  INF";#N/A,#N/A,FALSE,"DUP SUP"}</definedName>
    <definedName name="Reuniao_1" localSheetId="9">{#N/A,#N/A,FALSE,"CM BAR";#N/A,#N/A,FALSE,"SUBSOLO";#N/A,#N/A,FALSE,"TERREO";#N/A,#N/A,FALSE,"TIPO";#N/A,#N/A,FALSE,"DUP  INF";#N/A,#N/A,FALSE,"DUP SUP"}</definedName>
    <definedName name="Reuniao_1" localSheetId="7">{#N/A,#N/A,FALSE,"CM BAR";#N/A,#N/A,FALSE,"SUBSOLO";#N/A,#N/A,FALSE,"TERREO";#N/A,#N/A,FALSE,"TIPO";#N/A,#N/A,FALSE,"DUP  INF";#N/A,#N/A,FALSE,"DUP SUP"}</definedName>
    <definedName name="Reuniao_1" localSheetId="6">{#N/A,#N/A,FALSE,"CM BAR";#N/A,#N/A,FALSE,"SUBSOLO";#N/A,#N/A,FALSE,"TERREO";#N/A,#N/A,FALSE,"TIPO";#N/A,#N/A,FALSE,"DUP  INF";#N/A,#N/A,FALSE,"DUP SUP"}</definedName>
    <definedName name="Reuniao_1" localSheetId="8">{#N/A,#N/A,FALSE,"CM BAR";#N/A,#N/A,FALSE,"SUBSOLO";#N/A,#N/A,FALSE,"TERREO";#N/A,#N/A,FALSE,"TIPO";#N/A,#N/A,FALSE,"DUP  INF";#N/A,#N/A,FALSE,"DUP SUP"}</definedName>
    <definedName name="Reuniao_1" localSheetId="4">{#N/A,#N/A,FALSE,"CM BAR";#N/A,#N/A,FALSE,"SUBSOLO";#N/A,#N/A,FALSE,"TERREO";#N/A,#N/A,FALSE,"TIPO";#N/A,#N/A,FALSE,"DUP  INF";#N/A,#N/A,FALSE,"DUP SUP"}</definedName>
    <definedName name="Reuniao_1" localSheetId="5">{#N/A,#N/A,FALSE,"CM BAR";#N/A,#N/A,FALSE,"SUBSOLO";#N/A,#N/A,FALSE,"TERREO";#N/A,#N/A,FALSE,"TIPO";#N/A,#N/A,FALSE,"DUP  INF";#N/A,#N/A,FALSE,"DUP SUP"}</definedName>
    <definedName name="Reuniao_1" localSheetId="2">{#N/A,#N/A,FALSE,"CM BAR";#N/A,#N/A,FALSE,"SUBSOLO";#N/A,#N/A,FALSE,"TERREO";#N/A,#N/A,FALSE,"TIPO";#N/A,#N/A,FALSE,"DUP  INF";#N/A,#N/A,FALSE,"DUP SUP"}</definedName>
    <definedName name="Reuniao_1" localSheetId="10">{#N/A,#N/A,FALSE,"CM BAR";#N/A,#N/A,FALSE,"SUBSOLO";#N/A,#N/A,FALSE,"TERREO";#N/A,#N/A,FALSE,"TIPO";#N/A,#N/A,FALSE,"DUP  INF";#N/A,#N/A,FALSE,"DUP SUP"}</definedName>
    <definedName name="Reuniao_1">{#N/A,#N/A,FALSE,"CM BAR";#N/A,#N/A,FALSE,"SUBSOLO";#N/A,#N/A,FALSE,"TERREO";#N/A,#N/A,FALSE,"TIPO";#N/A,#N/A,FALSE,"DUP  INF";#N/A,#N/A,FALSE,"DUP SUP"}</definedName>
    <definedName name="rev" localSheetId="9">{#N/A,#N/A,FALSE,"SS";#N/A,#N/A,FALSE,"TER1";#N/A,#N/A,FALSE,"TER2";#N/A,#N/A,FALSE,"TER3";#N/A,#N/A,FALSE,"TP1";#N/A,#N/A,FALSE,"TP2";#N/A,#N/A,FALSE,"TP3";#N/A,#N/A,FALSE,"DI1";#N/A,#N/A,FALSE,"DI2";#N/A,#N/A,FALSE,"DI3";#N/A,#N/A,FALSE,"DS1";#N/A,#N/A,FALSE,"DS2";#N/A,#N/A,FALSE,"CM"}</definedName>
    <definedName name="rev" localSheetId="7">{#N/A,#N/A,FALSE,"SS";#N/A,#N/A,FALSE,"TER1";#N/A,#N/A,FALSE,"TER2";#N/A,#N/A,FALSE,"TER3";#N/A,#N/A,FALSE,"TP1";#N/A,#N/A,FALSE,"TP2";#N/A,#N/A,FALSE,"TP3";#N/A,#N/A,FALSE,"DI1";#N/A,#N/A,FALSE,"DI2";#N/A,#N/A,FALSE,"DI3";#N/A,#N/A,FALSE,"DS1";#N/A,#N/A,FALSE,"DS2";#N/A,#N/A,FALSE,"CM"}</definedName>
    <definedName name="rev" localSheetId="6">{#N/A,#N/A,FALSE,"SS";#N/A,#N/A,FALSE,"TER1";#N/A,#N/A,FALSE,"TER2";#N/A,#N/A,FALSE,"TER3";#N/A,#N/A,FALSE,"TP1";#N/A,#N/A,FALSE,"TP2";#N/A,#N/A,FALSE,"TP3";#N/A,#N/A,FALSE,"DI1";#N/A,#N/A,FALSE,"DI2";#N/A,#N/A,FALSE,"DI3";#N/A,#N/A,FALSE,"DS1";#N/A,#N/A,FALSE,"DS2";#N/A,#N/A,FALSE,"CM"}</definedName>
    <definedName name="rev" localSheetId="8">{#N/A,#N/A,FALSE,"SS";#N/A,#N/A,FALSE,"TER1";#N/A,#N/A,FALSE,"TER2";#N/A,#N/A,FALSE,"TER3";#N/A,#N/A,FALSE,"TP1";#N/A,#N/A,FALSE,"TP2";#N/A,#N/A,FALSE,"TP3";#N/A,#N/A,FALSE,"DI1";#N/A,#N/A,FALSE,"DI2";#N/A,#N/A,FALSE,"DI3";#N/A,#N/A,FALSE,"DS1";#N/A,#N/A,FALSE,"DS2";#N/A,#N/A,FALSE,"CM"}</definedName>
    <definedName name="rev" localSheetId="4">{#N/A,#N/A,FALSE,"SS";#N/A,#N/A,FALSE,"TER1";#N/A,#N/A,FALSE,"TER2";#N/A,#N/A,FALSE,"TER3";#N/A,#N/A,FALSE,"TP1";#N/A,#N/A,FALSE,"TP2";#N/A,#N/A,FALSE,"TP3";#N/A,#N/A,FALSE,"DI1";#N/A,#N/A,FALSE,"DI2";#N/A,#N/A,FALSE,"DI3";#N/A,#N/A,FALSE,"DS1";#N/A,#N/A,FALSE,"DS2";#N/A,#N/A,FALSE,"CM"}</definedName>
    <definedName name="rev" localSheetId="5">{#N/A,#N/A,FALSE,"SS";#N/A,#N/A,FALSE,"TER1";#N/A,#N/A,FALSE,"TER2";#N/A,#N/A,FALSE,"TER3";#N/A,#N/A,FALSE,"TP1";#N/A,#N/A,FALSE,"TP2";#N/A,#N/A,FALSE,"TP3";#N/A,#N/A,FALSE,"DI1";#N/A,#N/A,FALSE,"DI2";#N/A,#N/A,FALSE,"DI3";#N/A,#N/A,FALSE,"DS1";#N/A,#N/A,FALSE,"DS2";#N/A,#N/A,FALSE,"CM"}</definedName>
    <definedName name="rev" localSheetId="2">{#N/A,#N/A,FALSE,"SS";#N/A,#N/A,FALSE,"TER1";#N/A,#N/A,FALSE,"TER2";#N/A,#N/A,FALSE,"TER3";#N/A,#N/A,FALSE,"TP1";#N/A,#N/A,FALSE,"TP2";#N/A,#N/A,FALSE,"TP3";#N/A,#N/A,FALSE,"DI1";#N/A,#N/A,FALSE,"DI2";#N/A,#N/A,FALSE,"DI3";#N/A,#N/A,FALSE,"DS1";#N/A,#N/A,FALSE,"DS2";#N/A,#N/A,FALSE,"CM"}</definedName>
    <definedName name="rev" localSheetId="10">{#N/A,#N/A,FALSE,"SS";#N/A,#N/A,FALSE,"TER1";#N/A,#N/A,FALSE,"TER2";#N/A,#N/A,FALSE,"TER3";#N/A,#N/A,FALSE,"TP1";#N/A,#N/A,FALSE,"TP2";#N/A,#N/A,FALSE,"TP3";#N/A,#N/A,FALSE,"DI1";#N/A,#N/A,FALSE,"DI2";#N/A,#N/A,FALSE,"DI3";#N/A,#N/A,FALSE,"DS1";#N/A,#N/A,FALSE,"DS2";#N/A,#N/A,FALSE,"CM"}</definedName>
    <definedName name="rev">{#N/A,#N/A,FALSE,"SS";#N/A,#N/A,FALSE,"TER1";#N/A,#N/A,FALSE,"TER2";#N/A,#N/A,FALSE,"TER3";#N/A,#N/A,FALSE,"TP1";#N/A,#N/A,FALSE,"TP2";#N/A,#N/A,FALSE,"TP3";#N/A,#N/A,FALSE,"DI1";#N/A,#N/A,FALSE,"DI2";#N/A,#N/A,FALSE,"DI3";#N/A,#N/A,FALSE,"DS1";#N/A,#N/A,FALSE,"DS2";#N/A,#N/A,FALSE,"CM"}</definedName>
    <definedName name="rev_1" localSheetId="9">{#N/A,#N/A,FALSE,"SS";#N/A,#N/A,FALSE,"TER1";#N/A,#N/A,FALSE,"TER2";#N/A,#N/A,FALSE,"TER3";#N/A,#N/A,FALSE,"TP1";#N/A,#N/A,FALSE,"TP2";#N/A,#N/A,FALSE,"TP3";#N/A,#N/A,FALSE,"DI1";#N/A,#N/A,FALSE,"DI2";#N/A,#N/A,FALSE,"DI3";#N/A,#N/A,FALSE,"DS1";#N/A,#N/A,FALSE,"DS2";#N/A,#N/A,FALSE,"CM"}</definedName>
    <definedName name="rev_1" localSheetId="7">{#N/A,#N/A,FALSE,"SS";#N/A,#N/A,FALSE,"TER1";#N/A,#N/A,FALSE,"TER2";#N/A,#N/A,FALSE,"TER3";#N/A,#N/A,FALSE,"TP1";#N/A,#N/A,FALSE,"TP2";#N/A,#N/A,FALSE,"TP3";#N/A,#N/A,FALSE,"DI1";#N/A,#N/A,FALSE,"DI2";#N/A,#N/A,FALSE,"DI3";#N/A,#N/A,FALSE,"DS1";#N/A,#N/A,FALSE,"DS2";#N/A,#N/A,FALSE,"CM"}</definedName>
    <definedName name="rev_1" localSheetId="6">{#N/A,#N/A,FALSE,"SS";#N/A,#N/A,FALSE,"TER1";#N/A,#N/A,FALSE,"TER2";#N/A,#N/A,FALSE,"TER3";#N/A,#N/A,FALSE,"TP1";#N/A,#N/A,FALSE,"TP2";#N/A,#N/A,FALSE,"TP3";#N/A,#N/A,FALSE,"DI1";#N/A,#N/A,FALSE,"DI2";#N/A,#N/A,FALSE,"DI3";#N/A,#N/A,FALSE,"DS1";#N/A,#N/A,FALSE,"DS2";#N/A,#N/A,FALSE,"CM"}</definedName>
    <definedName name="rev_1" localSheetId="8">{#N/A,#N/A,FALSE,"SS";#N/A,#N/A,FALSE,"TER1";#N/A,#N/A,FALSE,"TER2";#N/A,#N/A,FALSE,"TER3";#N/A,#N/A,FALSE,"TP1";#N/A,#N/A,FALSE,"TP2";#N/A,#N/A,FALSE,"TP3";#N/A,#N/A,FALSE,"DI1";#N/A,#N/A,FALSE,"DI2";#N/A,#N/A,FALSE,"DI3";#N/A,#N/A,FALSE,"DS1";#N/A,#N/A,FALSE,"DS2";#N/A,#N/A,FALSE,"CM"}</definedName>
    <definedName name="rev_1" localSheetId="4">{#N/A,#N/A,FALSE,"SS";#N/A,#N/A,FALSE,"TER1";#N/A,#N/A,FALSE,"TER2";#N/A,#N/A,FALSE,"TER3";#N/A,#N/A,FALSE,"TP1";#N/A,#N/A,FALSE,"TP2";#N/A,#N/A,FALSE,"TP3";#N/A,#N/A,FALSE,"DI1";#N/A,#N/A,FALSE,"DI2";#N/A,#N/A,FALSE,"DI3";#N/A,#N/A,FALSE,"DS1";#N/A,#N/A,FALSE,"DS2";#N/A,#N/A,FALSE,"CM"}</definedName>
    <definedName name="rev_1" localSheetId="5">{#N/A,#N/A,FALSE,"SS";#N/A,#N/A,FALSE,"TER1";#N/A,#N/A,FALSE,"TER2";#N/A,#N/A,FALSE,"TER3";#N/A,#N/A,FALSE,"TP1";#N/A,#N/A,FALSE,"TP2";#N/A,#N/A,FALSE,"TP3";#N/A,#N/A,FALSE,"DI1";#N/A,#N/A,FALSE,"DI2";#N/A,#N/A,FALSE,"DI3";#N/A,#N/A,FALSE,"DS1";#N/A,#N/A,FALSE,"DS2";#N/A,#N/A,FALSE,"CM"}</definedName>
    <definedName name="rev_1" localSheetId="2">{#N/A,#N/A,FALSE,"SS";#N/A,#N/A,FALSE,"TER1";#N/A,#N/A,FALSE,"TER2";#N/A,#N/A,FALSE,"TER3";#N/A,#N/A,FALSE,"TP1";#N/A,#N/A,FALSE,"TP2";#N/A,#N/A,FALSE,"TP3";#N/A,#N/A,FALSE,"DI1";#N/A,#N/A,FALSE,"DI2";#N/A,#N/A,FALSE,"DI3";#N/A,#N/A,FALSE,"DS1";#N/A,#N/A,FALSE,"DS2";#N/A,#N/A,FALSE,"CM"}</definedName>
    <definedName name="rev_1" localSheetId="10">{#N/A,#N/A,FALSE,"SS";#N/A,#N/A,FALSE,"TER1";#N/A,#N/A,FALSE,"TER2";#N/A,#N/A,FALSE,"TER3";#N/A,#N/A,FALSE,"TP1";#N/A,#N/A,FALSE,"TP2";#N/A,#N/A,FALSE,"TP3";#N/A,#N/A,FALSE,"DI1";#N/A,#N/A,FALSE,"DI2";#N/A,#N/A,FALSE,"DI3";#N/A,#N/A,FALSE,"DS1";#N/A,#N/A,FALSE,"DS2";#N/A,#N/A,FALSE,"CM"}</definedName>
    <definedName name="rev_1">{#N/A,#N/A,FALSE,"SS";#N/A,#N/A,FALSE,"TER1";#N/A,#N/A,FALSE,"TER2";#N/A,#N/A,FALSE,"TER3";#N/A,#N/A,FALSE,"TP1";#N/A,#N/A,FALSE,"TP2";#N/A,#N/A,FALSE,"TP3";#N/A,#N/A,FALSE,"DI1";#N/A,#N/A,FALSE,"DI2";#N/A,#N/A,FALSE,"DI3";#N/A,#N/A,FALSE,"DS1";#N/A,#N/A,FALSE,"DS2";#N/A,#N/A,FALSE,"CM"}</definedName>
    <definedName name="rm" localSheetId="9">#REF!</definedName>
    <definedName name="rm" localSheetId="7">#REF!</definedName>
    <definedName name="rm" localSheetId="6">#REF!</definedName>
    <definedName name="rm" localSheetId="8">#REF!</definedName>
    <definedName name="rm" localSheetId="4">#REF!</definedName>
    <definedName name="rm" localSheetId="5">#REF!</definedName>
    <definedName name="rm" localSheetId="2">#REF!</definedName>
    <definedName name="rm">#REF!</definedName>
    <definedName name="S" localSheetId="9">#REF!</definedName>
    <definedName name="S" localSheetId="8">#REF!</definedName>
    <definedName name="S" localSheetId="4">#REF!</definedName>
    <definedName name="S" localSheetId="5">#REF!</definedName>
    <definedName name="S" localSheetId="2">#REF!</definedName>
    <definedName name="S">#REF!</definedName>
    <definedName name="sa" localSheetId="9">#REF!</definedName>
    <definedName name="sa" localSheetId="8">#REF!</definedName>
    <definedName name="sa" localSheetId="4">#REF!</definedName>
    <definedName name="sa" localSheetId="5">#REF!</definedName>
    <definedName name="sa" localSheetId="2">#REF!</definedName>
    <definedName name="sa">#REF!</definedName>
    <definedName name="SETA" localSheetId="9">#REF!</definedName>
    <definedName name="SETA" localSheetId="8">#REF!</definedName>
    <definedName name="SETA" localSheetId="4">#REF!</definedName>
    <definedName name="SETA">#REF!</definedName>
    <definedName name="sv" localSheetId="9">#REF!</definedName>
    <definedName name="sv" localSheetId="8">#REF!</definedName>
    <definedName name="sv" localSheetId="4">#REF!</definedName>
    <definedName name="sv">#REF!</definedName>
    <definedName name="T.1" localSheetId="9">#REF!</definedName>
    <definedName name="T.1" localSheetId="8">#REF!</definedName>
    <definedName name="T.1" localSheetId="4">#REF!</definedName>
    <definedName name="T.1">#REF!</definedName>
    <definedName name="T.10" localSheetId="9">#REF!</definedName>
    <definedName name="T.10" localSheetId="8">#REF!</definedName>
    <definedName name="T.10" localSheetId="4">#REF!</definedName>
    <definedName name="T.10">#REF!</definedName>
    <definedName name="T.11" localSheetId="9">#REF!</definedName>
    <definedName name="T.11" localSheetId="8">#REF!</definedName>
    <definedName name="T.11" localSheetId="4">#REF!</definedName>
    <definedName name="T.11">#REF!</definedName>
    <definedName name="T.12" localSheetId="9">#REF!</definedName>
    <definedName name="T.12" localSheetId="8">#REF!</definedName>
    <definedName name="T.12" localSheetId="4">#REF!</definedName>
    <definedName name="T.12">#REF!</definedName>
    <definedName name="T.13" localSheetId="9">#REF!</definedName>
    <definedName name="T.13" localSheetId="8">#REF!</definedName>
    <definedName name="T.13" localSheetId="4">#REF!</definedName>
    <definedName name="T.13">#REF!</definedName>
    <definedName name="T.14" localSheetId="9">#REF!</definedName>
    <definedName name="T.14" localSheetId="8">#REF!</definedName>
    <definedName name="T.14" localSheetId="4">#REF!</definedName>
    <definedName name="T.14">#REF!</definedName>
    <definedName name="T.15" localSheetId="9">#REF!</definedName>
    <definedName name="T.15" localSheetId="8">#REF!</definedName>
    <definedName name="T.15" localSheetId="4">#REF!</definedName>
    <definedName name="T.15">#REF!</definedName>
    <definedName name="T.2" localSheetId="9">#REF!</definedName>
    <definedName name="T.2" localSheetId="8">#REF!</definedName>
    <definedName name="T.2" localSheetId="4">#REF!</definedName>
    <definedName name="T.2">#REF!</definedName>
    <definedName name="T.3" localSheetId="9">#REF!</definedName>
    <definedName name="T.3" localSheetId="8">#REF!</definedName>
    <definedName name="T.3" localSheetId="4">#REF!</definedName>
    <definedName name="T.3">#REF!</definedName>
    <definedName name="T.4" localSheetId="9">#REF!</definedName>
    <definedName name="T.4" localSheetId="8">#REF!</definedName>
    <definedName name="T.4" localSheetId="4">#REF!</definedName>
    <definedName name="T.4">#REF!</definedName>
    <definedName name="T.5" localSheetId="9">#REF!</definedName>
    <definedName name="T.5" localSheetId="8">#REF!</definedName>
    <definedName name="T.5" localSheetId="4">#REF!</definedName>
    <definedName name="T.5">#REF!</definedName>
    <definedName name="T.6" localSheetId="9">#REF!</definedName>
    <definedName name="T.6" localSheetId="8">#REF!</definedName>
    <definedName name="T.6" localSheetId="4">#REF!</definedName>
    <definedName name="T.6">#REF!</definedName>
    <definedName name="T.7" localSheetId="9">#REF!</definedName>
    <definedName name="T.7" localSheetId="8">#REF!</definedName>
    <definedName name="T.7" localSheetId="4">#REF!</definedName>
    <definedName name="T.7">#REF!</definedName>
    <definedName name="T.8" localSheetId="9">#REF!</definedName>
    <definedName name="T.8" localSheetId="8">#REF!</definedName>
    <definedName name="T.8" localSheetId="4">#REF!</definedName>
    <definedName name="T.8">#REF!</definedName>
    <definedName name="T.9" localSheetId="9">#REF!</definedName>
    <definedName name="T.9" localSheetId="8">#REF!</definedName>
    <definedName name="T.9" localSheetId="4">#REF!</definedName>
    <definedName name="T.9">#REF!</definedName>
    <definedName name="TESTE" localSheetId="9">#REF!,#REF!</definedName>
    <definedName name="TESTE" localSheetId="7">#REF!,#REF!</definedName>
    <definedName name="TESTE" localSheetId="6">#REF!,#REF!</definedName>
    <definedName name="TESTE" localSheetId="8">#REF!,#REF!</definedName>
    <definedName name="TESTE" localSheetId="4">#REF!,#REF!</definedName>
    <definedName name="TESTE" localSheetId="5">#REF!,#REF!</definedName>
    <definedName name="TESTE" localSheetId="2">#REF!,#REF!</definedName>
    <definedName name="TESTE" localSheetId="10">#REF!,#REF!</definedName>
    <definedName name="TESTE">#REF!,#REF!</definedName>
    <definedName name="TOT.P" localSheetId="9">#REF!</definedName>
    <definedName name="TOT.P" localSheetId="7">#REF!</definedName>
    <definedName name="TOT.P" localSheetId="6">#REF!</definedName>
    <definedName name="TOT.P" localSheetId="8">#REF!</definedName>
    <definedName name="TOT.P" localSheetId="4">#REF!</definedName>
    <definedName name="TOT.P" localSheetId="5">#REF!</definedName>
    <definedName name="TOT.P" localSheetId="2">#REF!</definedName>
    <definedName name="TOT.P" localSheetId="10">#REF!</definedName>
    <definedName name="TOT.P">#REF!</definedName>
    <definedName name="TOT1.P" localSheetId="9">#REF!</definedName>
    <definedName name="TOT1.P" localSheetId="8">#REF!</definedName>
    <definedName name="TOT1.P" localSheetId="4">#REF!</definedName>
    <definedName name="TOT1.P" localSheetId="5">#REF!</definedName>
    <definedName name="TOT1.P">#REF!</definedName>
    <definedName name="Total1.1" localSheetId="9">#REF!</definedName>
    <definedName name="Total1.1" localSheetId="8">#REF!</definedName>
    <definedName name="Total1.1" localSheetId="4">#REF!</definedName>
    <definedName name="Total1.1" localSheetId="5">#REF!</definedName>
    <definedName name="Total1.1">#REF!</definedName>
    <definedName name="Total1.10" localSheetId="9">#REF!</definedName>
    <definedName name="Total1.10" localSheetId="8">#REF!</definedName>
    <definedName name="Total1.10" localSheetId="4">#REF!</definedName>
    <definedName name="Total1.10">#REF!</definedName>
    <definedName name="Total1.11" localSheetId="9">#REF!</definedName>
    <definedName name="Total1.11" localSheetId="8">#REF!</definedName>
    <definedName name="Total1.11" localSheetId="4">#REF!</definedName>
    <definedName name="Total1.11">#REF!</definedName>
    <definedName name="Total1.12" localSheetId="9">#REF!</definedName>
    <definedName name="Total1.12" localSheetId="8">#REF!</definedName>
    <definedName name="Total1.12" localSheetId="4">#REF!</definedName>
    <definedName name="Total1.12">#REF!</definedName>
    <definedName name="Total1.2" localSheetId="9">#REF!</definedName>
    <definedName name="Total1.2" localSheetId="8">#REF!</definedName>
    <definedName name="Total1.2" localSheetId="4">#REF!</definedName>
    <definedName name="Total1.2">#REF!</definedName>
    <definedName name="Total1.3" localSheetId="9">#REF!</definedName>
    <definedName name="Total1.3" localSheetId="8">#REF!</definedName>
    <definedName name="Total1.3" localSheetId="4">#REF!</definedName>
    <definedName name="Total1.3">#REF!</definedName>
    <definedName name="Total1.4" localSheetId="9">#REF!</definedName>
    <definedName name="Total1.4" localSheetId="8">#REF!</definedName>
    <definedName name="Total1.4" localSheetId="4">#REF!</definedName>
    <definedName name="Total1.4">#REF!</definedName>
    <definedName name="Total1.5" localSheetId="9">#REF!</definedName>
    <definedName name="Total1.5" localSheetId="8">#REF!</definedName>
    <definedName name="Total1.5" localSheetId="4">#REF!</definedName>
    <definedName name="Total1.5">#REF!</definedName>
    <definedName name="Total1.6" localSheetId="9">#REF!</definedName>
    <definedName name="Total1.6" localSheetId="8">#REF!</definedName>
    <definedName name="Total1.6" localSheetId="4">#REF!</definedName>
    <definedName name="Total1.6">#REF!</definedName>
    <definedName name="Total1.7" localSheetId="9">#REF!</definedName>
    <definedName name="Total1.7" localSheetId="8">#REF!</definedName>
    <definedName name="Total1.7" localSheetId="4">#REF!</definedName>
    <definedName name="Total1.7">#REF!</definedName>
    <definedName name="Total1.8" localSheetId="9">#REF!</definedName>
    <definedName name="Total1.8" localSheetId="8">#REF!</definedName>
    <definedName name="Total1.8" localSheetId="4">#REF!</definedName>
    <definedName name="Total1.8">#REF!</definedName>
    <definedName name="Total1.9" localSheetId="9">#REF!</definedName>
    <definedName name="Total1.9" localSheetId="8">#REF!</definedName>
    <definedName name="Total1.9" localSheetId="4">#REF!</definedName>
    <definedName name="Total1.9">#REF!</definedName>
    <definedName name="Total2.1" localSheetId="9">#REF!</definedName>
    <definedName name="Total2.1" localSheetId="8">#REF!</definedName>
    <definedName name="Total2.1" localSheetId="4">#REF!</definedName>
    <definedName name="Total2.1">#REF!</definedName>
    <definedName name="Total2.10" localSheetId="9">#REF!</definedName>
    <definedName name="Total2.10" localSheetId="8">#REF!</definedName>
    <definedName name="Total2.10" localSheetId="4">#REF!</definedName>
    <definedName name="Total2.10">#REF!</definedName>
    <definedName name="Total2.11" localSheetId="9">#REF!</definedName>
    <definedName name="Total2.11" localSheetId="8">#REF!</definedName>
    <definedName name="Total2.11" localSheetId="4">#REF!</definedName>
    <definedName name="Total2.11">#REF!</definedName>
    <definedName name="Total2.12" localSheetId="9">#REF!</definedName>
    <definedName name="Total2.12" localSheetId="8">#REF!</definedName>
    <definedName name="Total2.12" localSheetId="4">#REF!</definedName>
    <definedName name="Total2.12">#REF!</definedName>
    <definedName name="Total2.13" localSheetId="9">#REF!</definedName>
    <definedName name="Total2.13" localSheetId="8">#REF!</definedName>
    <definedName name="Total2.13" localSheetId="4">#REF!</definedName>
    <definedName name="Total2.13">#REF!</definedName>
    <definedName name="Total2.14" localSheetId="9">#REF!</definedName>
    <definedName name="Total2.14" localSheetId="8">#REF!</definedName>
    <definedName name="Total2.14" localSheetId="4">#REF!</definedName>
    <definedName name="Total2.14">#REF!</definedName>
    <definedName name="Total2.15" localSheetId="9">#REF!</definedName>
    <definedName name="Total2.15" localSheetId="8">#REF!</definedName>
    <definedName name="Total2.15" localSheetId="4">#REF!</definedName>
    <definedName name="Total2.15">#REF!</definedName>
    <definedName name="Total2.16" localSheetId="9">#REF!</definedName>
    <definedName name="Total2.16" localSheetId="8">#REF!</definedName>
    <definedName name="Total2.16" localSheetId="4">#REF!</definedName>
    <definedName name="Total2.16">#REF!</definedName>
    <definedName name="Total2.17" localSheetId="9">#REF!</definedName>
    <definedName name="Total2.17" localSheetId="8">#REF!</definedName>
    <definedName name="Total2.17" localSheetId="4">#REF!</definedName>
    <definedName name="Total2.17">#REF!</definedName>
    <definedName name="Total2.18" localSheetId="9">#REF!</definedName>
    <definedName name="Total2.18" localSheetId="8">#REF!</definedName>
    <definedName name="Total2.18" localSheetId="4">#REF!</definedName>
    <definedName name="Total2.18">#REF!</definedName>
    <definedName name="Total2.2" localSheetId="9">#REF!</definedName>
    <definedName name="Total2.2" localSheetId="8">#REF!</definedName>
    <definedName name="Total2.2" localSheetId="4">#REF!</definedName>
    <definedName name="Total2.2">#REF!</definedName>
    <definedName name="Total2.3" localSheetId="9">#REF!</definedName>
    <definedName name="Total2.3" localSheetId="8">#REF!</definedName>
    <definedName name="Total2.3" localSheetId="4">#REF!</definedName>
    <definedName name="Total2.3">#REF!</definedName>
    <definedName name="Total2.4" localSheetId="9">#REF!</definedName>
    <definedName name="Total2.4" localSheetId="8">#REF!</definedName>
    <definedName name="Total2.4" localSheetId="4">#REF!</definedName>
    <definedName name="Total2.4">#REF!</definedName>
    <definedName name="Total2.5" localSheetId="9">#REF!</definedName>
    <definedName name="Total2.5" localSheetId="8">#REF!</definedName>
    <definedName name="Total2.5" localSheetId="4">#REF!</definedName>
    <definedName name="Total2.5">#REF!</definedName>
    <definedName name="Total2.6" localSheetId="9">#REF!</definedName>
    <definedName name="Total2.6" localSheetId="8">#REF!</definedName>
    <definedName name="Total2.6" localSheetId="4">#REF!</definedName>
    <definedName name="Total2.6">#REF!</definedName>
    <definedName name="Total2.7" localSheetId="9">#REF!</definedName>
    <definedName name="Total2.7" localSheetId="8">#REF!</definedName>
    <definedName name="Total2.7" localSheetId="4">#REF!</definedName>
    <definedName name="Total2.7">#REF!</definedName>
    <definedName name="Total2.8" localSheetId="9">#REF!</definedName>
    <definedName name="Total2.8" localSheetId="8">#REF!</definedName>
    <definedName name="Total2.8" localSheetId="4">#REF!</definedName>
    <definedName name="Total2.8">#REF!</definedName>
    <definedName name="Total2.9" localSheetId="9">#REF!</definedName>
    <definedName name="Total2.9" localSheetId="8">#REF!</definedName>
    <definedName name="Total2.9" localSheetId="4">#REF!</definedName>
    <definedName name="Total2.9">#REF!</definedName>
    <definedName name="Total3.1" localSheetId="9">#REF!</definedName>
    <definedName name="Total3.1" localSheetId="8">#REF!</definedName>
    <definedName name="Total3.1" localSheetId="4">#REF!</definedName>
    <definedName name="Total3.1">#REF!</definedName>
    <definedName name="Total3.2" localSheetId="9">#REF!</definedName>
    <definedName name="Total3.2" localSheetId="8">#REF!</definedName>
    <definedName name="Total3.2" localSheetId="4">#REF!</definedName>
    <definedName name="Total3.2">#REF!</definedName>
    <definedName name="Total3.3" localSheetId="9">#REF!</definedName>
    <definedName name="Total3.3" localSheetId="8">#REF!</definedName>
    <definedName name="Total3.3" localSheetId="4">#REF!</definedName>
    <definedName name="Total3.3">#REF!</definedName>
    <definedName name="Total3.4" localSheetId="9">#REF!</definedName>
    <definedName name="Total3.4" localSheetId="8">#REF!</definedName>
    <definedName name="Total3.4" localSheetId="4">#REF!</definedName>
    <definedName name="Total3.4">#REF!</definedName>
    <definedName name="Totalb1.1" localSheetId="9">#REF!</definedName>
    <definedName name="Totalb1.1" localSheetId="8">#REF!</definedName>
    <definedName name="Totalb1.1" localSheetId="4">#REF!</definedName>
    <definedName name="Totalb1.1">#REF!</definedName>
    <definedName name="Totalb1.2" localSheetId="9">#REF!</definedName>
    <definedName name="Totalb1.2" localSheetId="8">#REF!</definedName>
    <definedName name="Totalb1.2" localSheetId="4">#REF!</definedName>
    <definedName name="Totalb1.2">#REF!</definedName>
    <definedName name="Totalb1.3" localSheetId="9">#REF!</definedName>
    <definedName name="Totalb1.3" localSheetId="8">#REF!</definedName>
    <definedName name="Totalb1.3" localSheetId="4">#REF!</definedName>
    <definedName name="Totalb1.3">#REF!</definedName>
    <definedName name="Totalb1.4" localSheetId="9">#REF!</definedName>
    <definedName name="Totalb1.4" localSheetId="8">#REF!</definedName>
    <definedName name="Totalb1.4" localSheetId="4">#REF!</definedName>
    <definedName name="Totalb1.4">#REF!</definedName>
    <definedName name="Totalb1.5" localSheetId="9">#REF!</definedName>
    <definedName name="Totalb1.5" localSheetId="8">#REF!</definedName>
    <definedName name="Totalb1.5" localSheetId="4">#REF!</definedName>
    <definedName name="Totalb1.5">#REF!</definedName>
    <definedName name="Totalb1.6" localSheetId="9">#REF!</definedName>
    <definedName name="Totalb1.6" localSheetId="8">#REF!</definedName>
    <definedName name="Totalb1.6" localSheetId="4">#REF!</definedName>
    <definedName name="Totalb1.6">#REF!</definedName>
    <definedName name="Totalb2.1" localSheetId="9">#REF!</definedName>
    <definedName name="Totalb2.1" localSheetId="8">#REF!</definedName>
    <definedName name="Totalb2.1" localSheetId="4">#REF!</definedName>
    <definedName name="Totalb2.1">#REF!</definedName>
    <definedName name="Totalb2.2" localSheetId="9">#REF!</definedName>
    <definedName name="Totalb2.2" localSheetId="8">#REF!</definedName>
    <definedName name="Totalb2.2" localSheetId="4">#REF!</definedName>
    <definedName name="Totalb2.2">#REF!</definedName>
    <definedName name="Totalb2.3" localSheetId="9">#REF!</definedName>
    <definedName name="Totalb2.3" localSheetId="8">#REF!</definedName>
    <definedName name="Totalb2.3" localSheetId="4">#REF!</definedName>
    <definedName name="Totalb2.3">#REF!</definedName>
    <definedName name="Totalb2.4" localSheetId="9">#REF!</definedName>
    <definedName name="Totalb2.4" localSheetId="8">#REF!</definedName>
    <definedName name="Totalb2.4" localSheetId="4">#REF!</definedName>
    <definedName name="Totalb2.4">#REF!</definedName>
    <definedName name="Totalb2.5" localSheetId="9">#REF!</definedName>
    <definedName name="Totalb2.5" localSheetId="8">#REF!</definedName>
    <definedName name="Totalb2.5" localSheetId="4">#REF!</definedName>
    <definedName name="Totalb2.5">#REF!</definedName>
    <definedName name="Totalb2.6" localSheetId="9">#REF!</definedName>
    <definedName name="Totalb2.6" localSheetId="8">#REF!</definedName>
    <definedName name="Totalb2.6" localSheetId="4">#REF!</definedName>
    <definedName name="Totalb2.6">#REF!</definedName>
    <definedName name="Totalb2.7" localSheetId="9">#REF!</definedName>
    <definedName name="Totalb2.7" localSheetId="8">#REF!</definedName>
    <definedName name="Totalb2.7" localSheetId="4">#REF!</definedName>
    <definedName name="Totalb2.7">#REF!</definedName>
    <definedName name="Totalc1.1" localSheetId="9">#REF!</definedName>
    <definedName name="Totalc1.1" localSheetId="8">#REF!</definedName>
    <definedName name="Totalc1.1" localSheetId="4">#REF!</definedName>
    <definedName name="Totalc1.1">#REF!</definedName>
    <definedName name="Totalc1.2" localSheetId="9">#REF!</definedName>
    <definedName name="Totalc1.2" localSheetId="8">#REF!</definedName>
    <definedName name="Totalc1.2" localSheetId="4">#REF!</definedName>
    <definedName name="Totalc1.2">#REF!</definedName>
    <definedName name="Totalc2.1" localSheetId="9">#REF!</definedName>
    <definedName name="Totalc2.1" localSheetId="8">#REF!</definedName>
    <definedName name="Totalc2.1" localSheetId="4">#REF!</definedName>
    <definedName name="Totalc2.1">#REF!</definedName>
    <definedName name="Totald1.0" localSheetId="9">#REF!</definedName>
    <definedName name="Totald1.0" localSheetId="8">#REF!</definedName>
    <definedName name="Totald1.0" localSheetId="4">#REF!</definedName>
    <definedName name="Totald1.0">#REF!</definedName>
    <definedName name="Totald2.1" localSheetId="9">#REF!</definedName>
    <definedName name="Totald2.1" localSheetId="8">#REF!</definedName>
    <definedName name="Totald2.1" localSheetId="4">#REF!</definedName>
    <definedName name="Totald2.1">#REF!</definedName>
    <definedName name="Totale1.0" localSheetId="9">#REF!</definedName>
    <definedName name="Totale1.0" localSheetId="8">#REF!</definedName>
    <definedName name="Totale1.0" localSheetId="4">#REF!</definedName>
    <definedName name="Totale1.0">#REF!</definedName>
    <definedName name="Totale2.0" localSheetId="9">#REF!</definedName>
    <definedName name="Totale2.0" localSheetId="8">#REF!</definedName>
    <definedName name="Totale2.0" localSheetId="4">#REF!</definedName>
    <definedName name="Totale2.0">#REF!</definedName>
    <definedName name="Totalgeral1" localSheetId="9">#REF!</definedName>
    <definedName name="Totalgeral1" localSheetId="8">#REF!</definedName>
    <definedName name="Totalgeral1" localSheetId="4">#REF!</definedName>
    <definedName name="Totalgeral1">#REF!</definedName>
    <definedName name="Totalgeral1a12" localSheetId="9">#REF!</definedName>
    <definedName name="Totalgeral1a12" localSheetId="8">#REF!</definedName>
    <definedName name="Totalgeral1a12" localSheetId="4">#REF!</definedName>
    <definedName name="Totalgeral1a12">#REF!</definedName>
    <definedName name="Totalgeral2" localSheetId="9">#REF!</definedName>
    <definedName name="Totalgeral2" localSheetId="8">#REF!</definedName>
    <definedName name="Totalgeral2" localSheetId="4">#REF!</definedName>
    <definedName name="Totalgeral2">#REF!</definedName>
    <definedName name="Totalgeral3" localSheetId="9">#REF!</definedName>
    <definedName name="Totalgeral3" localSheetId="8">#REF!</definedName>
    <definedName name="Totalgeral3" localSheetId="4">#REF!</definedName>
    <definedName name="Totalgeral3">#REF!</definedName>
    <definedName name="TotalgeralA" localSheetId="9">#REF!</definedName>
    <definedName name="TotalgeralA" localSheetId="8">#REF!</definedName>
    <definedName name="TotalgeralA" localSheetId="4">#REF!</definedName>
    <definedName name="TotalgeralA">#REF!</definedName>
    <definedName name="TotalgeralB" localSheetId="9">#REF!</definedName>
    <definedName name="TotalgeralB" localSheetId="8">#REF!</definedName>
    <definedName name="TotalgeralB" localSheetId="4">#REF!</definedName>
    <definedName name="TotalgeralB">#REF!</definedName>
    <definedName name="Totalgeralb1" localSheetId="9">#REF!</definedName>
    <definedName name="Totalgeralb1" localSheetId="8">#REF!</definedName>
    <definedName name="Totalgeralb1" localSheetId="4">#REF!</definedName>
    <definedName name="Totalgeralb1">#REF!</definedName>
    <definedName name="Totalgeralb2" localSheetId="9">#REF!</definedName>
    <definedName name="Totalgeralb2" localSheetId="8">#REF!</definedName>
    <definedName name="Totalgeralb2" localSheetId="4">#REF!</definedName>
    <definedName name="Totalgeralb2">#REF!</definedName>
    <definedName name="TotalgeralC" localSheetId="9">#REF!</definedName>
    <definedName name="TotalgeralC" localSheetId="8">#REF!</definedName>
    <definedName name="TotalgeralC" localSheetId="4">#REF!</definedName>
    <definedName name="TotalgeralC">#REF!</definedName>
    <definedName name="Totalgeralc1" localSheetId="9">#REF!</definedName>
    <definedName name="Totalgeralc1" localSheetId="8">#REF!</definedName>
    <definedName name="Totalgeralc1" localSheetId="4">#REF!</definedName>
    <definedName name="Totalgeralc1">#REF!</definedName>
    <definedName name="Totalgeralc2" localSheetId="9">#REF!</definedName>
    <definedName name="Totalgeralc2" localSheetId="8">#REF!</definedName>
    <definedName name="Totalgeralc2" localSheetId="4">#REF!</definedName>
    <definedName name="Totalgeralc2">#REF!</definedName>
    <definedName name="TotalgeralD" localSheetId="9">#REF!</definedName>
    <definedName name="TotalgeralD" localSheetId="8">#REF!</definedName>
    <definedName name="TotalgeralD" localSheetId="4">#REF!</definedName>
    <definedName name="TotalgeralD">#REF!</definedName>
    <definedName name="Totalgerald1" localSheetId="9">#REF!</definedName>
    <definedName name="Totalgerald1" localSheetId="8">#REF!</definedName>
    <definedName name="Totalgerald1" localSheetId="4">#REF!</definedName>
    <definedName name="Totalgerald1">#REF!</definedName>
    <definedName name="Totalgerald2" localSheetId="9">#REF!</definedName>
    <definedName name="Totalgerald2" localSheetId="8">#REF!</definedName>
    <definedName name="Totalgerald2" localSheetId="4">#REF!</definedName>
    <definedName name="Totalgerald2">#REF!</definedName>
    <definedName name="TotalgeralE" localSheetId="9">#REF!</definedName>
    <definedName name="TotalgeralE" localSheetId="8">#REF!</definedName>
    <definedName name="TotalgeralE" localSheetId="4">#REF!</definedName>
    <definedName name="TotalgeralE">#REF!</definedName>
    <definedName name="Totalgerale1" localSheetId="9">#REF!</definedName>
    <definedName name="Totalgerale1" localSheetId="8">#REF!</definedName>
    <definedName name="Totalgerale1" localSheetId="4">#REF!</definedName>
    <definedName name="Totalgerale1">#REF!</definedName>
    <definedName name="Totalgerale2" localSheetId="9">#REF!</definedName>
    <definedName name="Totalgerale2" localSheetId="8">#REF!</definedName>
    <definedName name="Totalgerale2" localSheetId="4">#REF!</definedName>
    <definedName name="Totalgerale2">#REF!</definedName>
    <definedName name="TT.1" localSheetId="9">#REF!</definedName>
    <definedName name="TT.1" localSheetId="8">#REF!</definedName>
    <definedName name="TT.1" localSheetId="4">#REF!</definedName>
    <definedName name="TT.1">#REF!</definedName>
    <definedName name="TT.10" localSheetId="9">#REF!</definedName>
    <definedName name="TT.10" localSheetId="8">#REF!</definedName>
    <definedName name="TT.10" localSheetId="4">#REF!</definedName>
    <definedName name="TT.10">#REF!</definedName>
    <definedName name="TT.11" localSheetId="9">#REF!</definedName>
    <definedName name="TT.11" localSheetId="8">#REF!</definedName>
    <definedName name="TT.11" localSheetId="4">#REF!</definedName>
    <definedName name="TT.11">#REF!</definedName>
    <definedName name="TT.12" localSheetId="9">#REF!</definedName>
    <definedName name="TT.12" localSheetId="8">#REF!</definedName>
    <definedName name="TT.12" localSheetId="4">#REF!</definedName>
    <definedName name="TT.12">#REF!</definedName>
    <definedName name="TT.13" localSheetId="9">#REF!</definedName>
    <definedName name="TT.13" localSheetId="8">#REF!</definedName>
    <definedName name="TT.13" localSheetId="4">#REF!</definedName>
    <definedName name="TT.13">#REF!</definedName>
    <definedName name="TT.14" localSheetId="9">#REF!</definedName>
    <definedName name="TT.14" localSheetId="8">#REF!</definedName>
    <definedName name="TT.14" localSheetId="4">#REF!</definedName>
    <definedName name="TT.14">#REF!</definedName>
    <definedName name="TT.15" localSheetId="9">#REF!</definedName>
    <definedName name="TT.15" localSheetId="8">#REF!</definedName>
    <definedName name="TT.15" localSheetId="4">#REF!</definedName>
    <definedName name="TT.15">#REF!</definedName>
    <definedName name="TT.2" localSheetId="9">#REF!</definedName>
    <definedName name="TT.2" localSheetId="8">#REF!</definedName>
    <definedName name="TT.2" localSheetId="4">#REF!</definedName>
    <definedName name="TT.2">#REF!</definedName>
    <definedName name="TT.3" localSheetId="9">#REF!</definedName>
    <definedName name="TT.3" localSheetId="8">#REF!</definedName>
    <definedName name="TT.3" localSheetId="4">#REF!</definedName>
    <definedName name="TT.3">#REF!</definedName>
    <definedName name="TT.4" localSheetId="9">#REF!</definedName>
    <definedName name="TT.4" localSheetId="8">#REF!</definedName>
    <definedName name="TT.4" localSheetId="4">#REF!</definedName>
    <definedName name="TT.4">#REF!</definedName>
    <definedName name="TT.5" localSheetId="9">#REF!</definedName>
    <definedName name="TT.5" localSheetId="8">#REF!</definedName>
    <definedName name="TT.5" localSheetId="4">#REF!</definedName>
    <definedName name="TT.5">#REF!</definedName>
    <definedName name="TT.6" localSheetId="9">#REF!</definedName>
    <definedName name="TT.6" localSheetId="8">#REF!</definedName>
    <definedName name="TT.6" localSheetId="4">#REF!</definedName>
    <definedName name="TT.6">#REF!</definedName>
    <definedName name="TT.7" localSheetId="9">#REF!</definedName>
    <definedName name="TT.7" localSheetId="8">#REF!</definedName>
    <definedName name="TT.7" localSheetId="4">#REF!</definedName>
    <definedName name="TT.7">#REF!</definedName>
    <definedName name="TT.8" localSheetId="9">#REF!</definedName>
    <definedName name="TT.8" localSheetId="8">#REF!</definedName>
    <definedName name="TT.8" localSheetId="4">#REF!</definedName>
    <definedName name="TT.8">#REF!</definedName>
    <definedName name="TT.9" localSheetId="9">#REF!</definedName>
    <definedName name="TT.9" localSheetId="8">#REF!</definedName>
    <definedName name="TT.9" localSheetId="4">#REF!</definedName>
    <definedName name="TT.9">#REF!</definedName>
    <definedName name="VERA" localSheetId="9">#REF!</definedName>
    <definedName name="VERA" localSheetId="8">#REF!</definedName>
    <definedName name="VERA" localSheetId="4">#REF!</definedName>
    <definedName name="VERA">#REF!</definedName>
    <definedName name="vr" localSheetId="9">#REF!</definedName>
    <definedName name="vr" localSheetId="8">#REF!</definedName>
    <definedName name="vr" localSheetId="4">#REF!</definedName>
    <definedName name="vr">#REF!</definedName>
    <definedName name="vt" localSheetId="9">#REF!</definedName>
    <definedName name="vt" localSheetId="8">#REF!</definedName>
    <definedName name="vt" localSheetId="4">#REF!</definedName>
    <definedName name="vt">#REF!</definedName>
    <definedName name="wrn.ACABINT." localSheetId="9">{#N/A,#N/A,FALSE,"SS";#N/A,#N/A,FALSE,"TER1";#N/A,#N/A,FALSE,"TER2";#N/A,#N/A,FALSE,"TER3";#N/A,#N/A,FALSE,"TP1";#N/A,#N/A,FALSE,"TP2";#N/A,#N/A,FALSE,"TP3";#N/A,#N/A,FALSE,"DI1";#N/A,#N/A,FALSE,"DI2";#N/A,#N/A,FALSE,"DI3";#N/A,#N/A,FALSE,"DS1";#N/A,#N/A,FALSE,"DS2";#N/A,#N/A,FALSE,"CM"}</definedName>
    <definedName name="wrn.ACABINT." localSheetId="7">{#N/A,#N/A,FALSE,"SS";#N/A,#N/A,FALSE,"TER1";#N/A,#N/A,FALSE,"TER2";#N/A,#N/A,FALSE,"TER3";#N/A,#N/A,FALSE,"TP1";#N/A,#N/A,FALSE,"TP2";#N/A,#N/A,FALSE,"TP3";#N/A,#N/A,FALSE,"DI1";#N/A,#N/A,FALSE,"DI2";#N/A,#N/A,FALSE,"DI3";#N/A,#N/A,FALSE,"DS1";#N/A,#N/A,FALSE,"DS2";#N/A,#N/A,FALSE,"CM"}</definedName>
    <definedName name="wrn.ACABINT." localSheetId="6">{#N/A,#N/A,FALSE,"SS";#N/A,#N/A,FALSE,"TER1";#N/A,#N/A,FALSE,"TER2";#N/A,#N/A,FALSE,"TER3";#N/A,#N/A,FALSE,"TP1";#N/A,#N/A,FALSE,"TP2";#N/A,#N/A,FALSE,"TP3";#N/A,#N/A,FALSE,"DI1";#N/A,#N/A,FALSE,"DI2";#N/A,#N/A,FALSE,"DI3";#N/A,#N/A,FALSE,"DS1";#N/A,#N/A,FALSE,"DS2";#N/A,#N/A,FALSE,"CM"}</definedName>
    <definedName name="wrn.ACABINT." localSheetId="8">{#N/A,#N/A,FALSE,"SS";#N/A,#N/A,FALSE,"TER1";#N/A,#N/A,FALSE,"TER2";#N/A,#N/A,FALSE,"TER3";#N/A,#N/A,FALSE,"TP1";#N/A,#N/A,FALSE,"TP2";#N/A,#N/A,FALSE,"TP3";#N/A,#N/A,FALSE,"DI1";#N/A,#N/A,FALSE,"DI2";#N/A,#N/A,FALSE,"DI3";#N/A,#N/A,FALSE,"DS1";#N/A,#N/A,FALSE,"DS2";#N/A,#N/A,FALSE,"CM"}</definedName>
    <definedName name="wrn.ACABINT." localSheetId="4">{#N/A,#N/A,FALSE,"SS";#N/A,#N/A,FALSE,"TER1";#N/A,#N/A,FALSE,"TER2";#N/A,#N/A,FALSE,"TER3";#N/A,#N/A,FALSE,"TP1";#N/A,#N/A,FALSE,"TP2";#N/A,#N/A,FALSE,"TP3";#N/A,#N/A,FALSE,"DI1";#N/A,#N/A,FALSE,"DI2";#N/A,#N/A,FALSE,"DI3";#N/A,#N/A,FALSE,"DS1";#N/A,#N/A,FALSE,"DS2";#N/A,#N/A,FALSE,"CM"}</definedName>
    <definedName name="wrn.ACABINT." localSheetId="5">{#N/A,#N/A,FALSE,"SS";#N/A,#N/A,FALSE,"TER1";#N/A,#N/A,FALSE,"TER2";#N/A,#N/A,FALSE,"TER3";#N/A,#N/A,FALSE,"TP1";#N/A,#N/A,FALSE,"TP2";#N/A,#N/A,FALSE,"TP3";#N/A,#N/A,FALSE,"DI1";#N/A,#N/A,FALSE,"DI2";#N/A,#N/A,FALSE,"DI3";#N/A,#N/A,FALSE,"DS1";#N/A,#N/A,FALSE,"DS2";#N/A,#N/A,FALSE,"CM"}</definedName>
    <definedName name="wrn.ACABINT." localSheetId="2">{#N/A,#N/A,FALSE,"SS";#N/A,#N/A,FALSE,"TER1";#N/A,#N/A,FALSE,"TER2";#N/A,#N/A,FALSE,"TER3";#N/A,#N/A,FALSE,"TP1";#N/A,#N/A,FALSE,"TP2";#N/A,#N/A,FALSE,"TP3";#N/A,#N/A,FALSE,"DI1";#N/A,#N/A,FALSE,"DI2";#N/A,#N/A,FALSE,"DI3";#N/A,#N/A,FALSE,"DS1";#N/A,#N/A,FALSE,"DS2";#N/A,#N/A,FALSE,"CM"}</definedName>
    <definedName name="wrn.ACABINT." localSheetId="10">{#N/A,#N/A,FALSE,"SS";#N/A,#N/A,FALSE,"TER1";#N/A,#N/A,FALSE,"TER2";#N/A,#N/A,FALSE,"TER3";#N/A,#N/A,FALSE,"TP1";#N/A,#N/A,FALSE,"TP2";#N/A,#N/A,FALSE,"TP3";#N/A,#N/A,FALSE,"DI1";#N/A,#N/A,FALSE,"DI2";#N/A,#N/A,FALSE,"DI3";#N/A,#N/A,FALSE,"DS1";#N/A,#N/A,FALSE,"DS2";#N/A,#N/A,FALSE,"CM"}</definedName>
    <definedName name="wrn.ACABINT.">{#N/A,#N/A,FALSE,"SS";#N/A,#N/A,FALSE,"TER1";#N/A,#N/A,FALSE,"TER2";#N/A,#N/A,FALSE,"TER3";#N/A,#N/A,FALSE,"TP1";#N/A,#N/A,FALSE,"TP2";#N/A,#N/A,FALSE,"TP3";#N/A,#N/A,FALSE,"DI1";#N/A,#N/A,FALSE,"DI2";#N/A,#N/A,FALSE,"DI3";#N/A,#N/A,FALSE,"DS1";#N/A,#N/A,FALSE,"DS2";#N/A,#N/A,FALSE,"CM"}</definedName>
    <definedName name="wrn.ACABINT._.TOT." localSheetId="9">{#N/A,#N/A,FALSE,"SS 1";#N/A,#N/A,FALSE,"TER 1 (A)";#N/A,#N/A,FALSE,"SS 2";#N/A,#N/A,FALSE,"TER 1 (B)";#N/A,#N/A,FALSE,"TER 1 (C)";#N/A,#N/A,FALSE,"TER 1 (D)";#N/A,#N/A,FALSE,"TER 1 (E)";#N/A,#N/A,FALSE,"TER 2 "}</definedName>
    <definedName name="wrn.ACABINT._.TOT." localSheetId="7">{#N/A,#N/A,FALSE,"SS 1";#N/A,#N/A,FALSE,"TER 1 (A)";#N/A,#N/A,FALSE,"SS 2";#N/A,#N/A,FALSE,"TER 1 (B)";#N/A,#N/A,FALSE,"TER 1 (C)";#N/A,#N/A,FALSE,"TER 1 (D)";#N/A,#N/A,FALSE,"TER 1 (E)";#N/A,#N/A,FALSE,"TER 2 "}</definedName>
    <definedName name="wrn.ACABINT._.TOT." localSheetId="6">{#N/A,#N/A,FALSE,"SS 1";#N/A,#N/A,FALSE,"TER 1 (A)";#N/A,#N/A,FALSE,"SS 2";#N/A,#N/A,FALSE,"TER 1 (B)";#N/A,#N/A,FALSE,"TER 1 (C)";#N/A,#N/A,FALSE,"TER 1 (D)";#N/A,#N/A,FALSE,"TER 1 (E)";#N/A,#N/A,FALSE,"TER 2 "}</definedName>
    <definedName name="wrn.ACABINT._.TOT." localSheetId="8">{#N/A,#N/A,FALSE,"SS 1";#N/A,#N/A,FALSE,"TER 1 (A)";#N/A,#N/A,FALSE,"SS 2";#N/A,#N/A,FALSE,"TER 1 (B)";#N/A,#N/A,FALSE,"TER 1 (C)";#N/A,#N/A,FALSE,"TER 1 (D)";#N/A,#N/A,FALSE,"TER 1 (E)";#N/A,#N/A,FALSE,"TER 2 "}</definedName>
    <definedName name="wrn.ACABINT._.TOT." localSheetId="4">{#N/A,#N/A,FALSE,"SS 1";#N/A,#N/A,FALSE,"TER 1 (A)";#N/A,#N/A,FALSE,"SS 2";#N/A,#N/A,FALSE,"TER 1 (B)";#N/A,#N/A,FALSE,"TER 1 (C)";#N/A,#N/A,FALSE,"TER 1 (D)";#N/A,#N/A,FALSE,"TER 1 (E)";#N/A,#N/A,FALSE,"TER 2 "}</definedName>
    <definedName name="wrn.ACABINT._.TOT." localSheetId="5">{#N/A,#N/A,FALSE,"SS 1";#N/A,#N/A,FALSE,"TER 1 (A)";#N/A,#N/A,FALSE,"SS 2";#N/A,#N/A,FALSE,"TER 1 (B)";#N/A,#N/A,FALSE,"TER 1 (C)";#N/A,#N/A,FALSE,"TER 1 (D)";#N/A,#N/A,FALSE,"TER 1 (E)";#N/A,#N/A,FALSE,"TER 2 "}</definedName>
    <definedName name="wrn.ACABINT._.TOT." localSheetId="2">{#N/A,#N/A,FALSE,"SS 1";#N/A,#N/A,FALSE,"TER 1 (A)";#N/A,#N/A,FALSE,"SS 2";#N/A,#N/A,FALSE,"TER 1 (B)";#N/A,#N/A,FALSE,"TER 1 (C)";#N/A,#N/A,FALSE,"TER 1 (D)";#N/A,#N/A,FALSE,"TER 1 (E)";#N/A,#N/A,FALSE,"TER 2 "}</definedName>
    <definedName name="wrn.ACABINT._.TOT." localSheetId="10">{#N/A,#N/A,FALSE,"SS 1";#N/A,#N/A,FALSE,"TER 1 (A)";#N/A,#N/A,FALSE,"SS 2";#N/A,#N/A,FALSE,"TER 1 (B)";#N/A,#N/A,FALSE,"TER 1 (C)";#N/A,#N/A,FALSE,"TER 1 (D)";#N/A,#N/A,FALSE,"TER 1 (E)";#N/A,#N/A,FALSE,"TER 2 "}</definedName>
    <definedName name="wrn.ACABINT._.TOT.">{#N/A,#N/A,FALSE,"SS 1";#N/A,#N/A,FALSE,"TER 1 (A)";#N/A,#N/A,FALSE,"SS 2";#N/A,#N/A,FALSE,"TER 1 (B)";#N/A,#N/A,FALSE,"TER 1 (C)";#N/A,#N/A,FALSE,"TER 1 (D)";#N/A,#N/A,FALSE,"TER 1 (E)";#N/A,#N/A,FALSE,"TER 2 "}</definedName>
    <definedName name="wrn.ACABINT._.TOT._1" localSheetId="9">{#N/A,#N/A,FALSE,"SS 1";#N/A,#N/A,FALSE,"TER 1 (A)";#N/A,#N/A,FALSE,"SS 2";#N/A,#N/A,FALSE,"TER 1 (B)";#N/A,#N/A,FALSE,"TER 1 (C)";#N/A,#N/A,FALSE,"TER 1 (D)";#N/A,#N/A,FALSE,"TER 1 (E)";#N/A,#N/A,FALSE,"TER 2 "}</definedName>
    <definedName name="wrn.ACABINT._.TOT._1" localSheetId="7">{#N/A,#N/A,FALSE,"SS 1";#N/A,#N/A,FALSE,"TER 1 (A)";#N/A,#N/A,FALSE,"SS 2";#N/A,#N/A,FALSE,"TER 1 (B)";#N/A,#N/A,FALSE,"TER 1 (C)";#N/A,#N/A,FALSE,"TER 1 (D)";#N/A,#N/A,FALSE,"TER 1 (E)";#N/A,#N/A,FALSE,"TER 2 "}</definedName>
    <definedName name="wrn.ACABINT._.TOT._1" localSheetId="6">{#N/A,#N/A,FALSE,"SS 1";#N/A,#N/A,FALSE,"TER 1 (A)";#N/A,#N/A,FALSE,"SS 2";#N/A,#N/A,FALSE,"TER 1 (B)";#N/A,#N/A,FALSE,"TER 1 (C)";#N/A,#N/A,FALSE,"TER 1 (D)";#N/A,#N/A,FALSE,"TER 1 (E)";#N/A,#N/A,FALSE,"TER 2 "}</definedName>
    <definedName name="wrn.ACABINT._.TOT._1" localSheetId="8">{#N/A,#N/A,FALSE,"SS 1";#N/A,#N/A,FALSE,"TER 1 (A)";#N/A,#N/A,FALSE,"SS 2";#N/A,#N/A,FALSE,"TER 1 (B)";#N/A,#N/A,FALSE,"TER 1 (C)";#N/A,#N/A,FALSE,"TER 1 (D)";#N/A,#N/A,FALSE,"TER 1 (E)";#N/A,#N/A,FALSE,"TER 2 "}</definedName>
    <definedName name="wrn.ACABINT._.TOT._1" localSheetId="4">{#N/A,#N/A,FALSE,"SS 1";#N/A,#N/A,FALSE,"TER 1 (A)";#N/A,#N/A,FALSE,"SS 2";#N/A,#N/A,FALSE,"TER 1 (B)";#N/A,#N/A,FALSE,"TER 1 (C)";#N/A,#N/A,FALSE,"TER 1 (D)";#N/A,#N/A,FALSE,"TER 1 (E)";#N/A,#N/A,FALSE,"TER 2 "}</definedName>
    <definedName name="wrn.ACABINT._.TOT._1" localSheetId="5">{#N/A,#N/A,FALSE,"SS 1";#N/A,#N/A,FALSE,"TER 1 (A)";#N/A,#N/A,FALSE,"SS 2";#N/A,#N/A,FALSE,"TER 1 (B)";#N/A,#N/A,FALSE,"TER 1 (C)";#N/A,#N/A,FALSE,"TER 1 (D)";#N/A,#N/A,FALSE,"TER 1 (E)";#N/A,#N/A,FALSE,"TER 2 "}</definedName>
    <definedName name="wrn.ACABINT._.TOT._1" localSheetId="2">{#N/A,#N/A,FALSE,"SS 1";#N/A,#N/A,FALSE,"TER 1 (A)";#N/A,#N/A,FALSE,"SS 2";#N/A,#N/A,FALSE,"TER 1 (B)";#N/A,#N/A,FALSE,"TER 1 (C)";#N/A,#N/A,FALSE,"TER 1 (D)";#N/A,#N/A,FALSE,"TER 1 (E)";#N/A,#N/A,FALSE,"TER 2 "}</definedName>
    <definedName name="wrn.ACABINT._.TOT._1" localSheetId="10">{#N/A,#N/A,FALSE,"SS 1";#N/A,#N/A,FALSE,"TER 1 (A)";#N/A,#N/A,FALSE,"SS 2";#N/A,#N/A,FALSE,"TER 1 (B)";#N/A,#N/A,FALSE,"TER 1 (C)";#N/A,#N/A,FALSE,"TER 1 (D)";#N/A,#N/A,FALSE,"TER 1 (E)";#N/A,#N/A,FALSE,"TER 2 "}</definedName>
    <definedName name="wrn.ACABINT._.TOT._1">{#N/A,#N/A,FALSE,"SS 1";#N/A,#N/A,FALSE,"TER 1 (A)";#N/A,#N/A,FALSE,"SS 2";#N/A,#N/A,FALSE,"TER 1 (B)";#N/A,#N/A,FALSE,"TER 1 (C)";#N/A,#N/A,FALSE,"TER 1 (D)";#N/A,#N/A,FALSE,"TER 1 (E)";#N/A,#N/A,FALSE,"TER 2 "}</definedName>
    <definedName name="wrn.ACABINT._1" localSheetId="9">{#N/A,#N/A,FALSE,"SS";#N/A,#N/A,FALSE,"TER1";#N/A,#N/A,FALSE,"TER2";#N/A,#N/A,FALSE,"TER3";#N/A,#N/A,FALSE,"TP1";#N/A,#N/A,FALSE,"TP2";#N/A,#N/A,FALSE,"TP3";#N/A,#N/A,FALSE,"DI1";#N/A,#N/A,FALSE,"DI2";#N/A,#N/A,FALSE,"DI3";#N/A,#N/A,FALSE,"DS1";#N/A,#N/A,FALSE,"DS2";#N/A,#N/A,FALSE,"CM"}</definedName>
    <definedName name="wrn.ACABINT._1" localSheetId="7">{#N/A,#N/A,FALSE,"SS";#N/A,#N/A,FALSE,"TER1";#N/A,#N/A,FALSE,"TER2";#N/A,#N/A,FALSE,"TER3";#N/A,#N/A,FALSE,"TP1";#N/A,#N/A,FALSE,"TP2";#N/A,#N/A,FALSE,"TP3";#N/A,#N/A,FALSE,"DI1";#N/A,#N/A,FALSE,"DI2";#N/A,#N/A,FALSE,"DI3";#N/A,#N/A,FALSE,"DS1";#N/A,#N/A,FALSE,"DS2";#N/A,#N/A,FALSE,"CM"}</definedName>
    <definedName name="wrn.ACABINT._1" localSheetId="6">{#N/A,#N/A,FALSE,"SS";#N/A,#N/A,FALSE,"TER1";#N/A,#N/A,FALSE,"TER2";#N/A,#N/A,FALSE,"TER3";#N/A,#N/A,FALSE,"TP1";#N/A,#N/A,FALSE,"TP2";#N/A,#N/A,FALSE,"TP3";#N/A,#N/A,FALSE,"DI1";#N/A,#N/A,FALSE,"DI2";#N/A,#N/A,FALSE,"DI3";#N/A,#N/A,FALSE,"DS1";#N/A,#N/A,FALSE,"DS2";#N/A,#N/A,FALSE,"CM"}</definedName>
    <definedName name="wrn.ACABINT._1" localSheetId="8">{#N/A,#N/A,FALSE,"SS";#N/A,#N/A,FALSE,"TER1";#N/A,#N/A,FALSE,"TER2";#N/A,#N/A,FALSE,"TER3";#N/A,#N/A,FALSE,"TP1";#N/A,#N/A,FALSE,"TP2";#N/A,#N/A,FALSE,"TP3";#N/A,#N/A,FALSE,"DI1";#N/A,#N/A,FALSE,"DI2";#N/A,#N/A,FALSE,"DI3";#N/A,#N/A,FALSE,"DS1";#N/A,#N/A,FALSE,"DS2";#N/A,#N/A,FALSE,"CM"}</definedName>
    <definedName name="wrn.ACABINT._1" localSheetId="4">{#N/A,#N/A,FALSE,"SS";#N/A,#N/A,FALSE,"TER1";#N/A,#N/A,FALSE,"TER2";#N/A,#N/A,FALSE,"TER3";#N/A,#N/A,FALSE,"TP1";#N/A,#N/A,FALSE,"TP2";#N/A,#N/A,FALSE,"TP3";#N/A,#N/A,FALSE,"DI1";#N/A,#N/A,FALSE,"DI2";#N/A,#N/A,FALSE,"DI3";#N/A,#N/A,FALSE,"DS1";#N/A,#N/A,FALSE,"DS2";#N/A,#N/A,FALSE,"CM"}</definedName>
    <definedName name="wrn.ACABINT._1" localSheetId="5">{#N/A,#N/A,FALSE,"SS";#N/A,#N/A,FALSE,"TER1";#N/A,#N/A,FALSE,"TER2";#N/A,#N/A,FALSE,"TER3";#N/A,#N/A,FALSE,"TP1";#N/A,#N/A,FALSE,"TP2";#N/A,#N/A,FALSE,"TP3";#N/A,#N/A,FALSE,"DI1";#N/A,#N/A,FALSE,"DI2";#N/A,#N/A,FALSE,"DI3";#N/A,#N/A,FALSE,"DS1";#N/A,#N/A,FALSE,"DS2";#N/A,#N/A,FALSE,"CM"}</definedName>
    <definedName name="wrn.ACABINT._1" localSheetId="2">{#N/A,#N/A,FALSE,"SS";#N/A,#N/A,FALSE,"TER1";#N/A,#N/A,FALSE,"TER2";#N/A,#N/A,FALSE,"TER3";#N/A,#N/A,FALSE,"TP1";#N/A,#N/A,FALSE,"TP2";#N/A,#N/A,FALSE,"TP3";#N/A,#N/A,FALSE,"DI1";#N/A,#N/A,FALSE,"DI2";#N/A,#N/A,FALSE,"DI3";#N/A,#N/A,FALSE,"DS1";#N/A,#N/A,FALSE,"DS2";#N/A,#N/A,FALSE,"CM"}</definedName>
    <definedName name="wrn.ACABINT._1" localSheetId="10">{#N/A,#N/A,FALSE,"SS";#N/A,#N/A,FALSE,"TER1";#N/A,#N/A,FALSE,"TER2";#N/A,#N/A,FALSE,"TER3";#N/A,#N/A,FALSE,"TP1";#N/A,#N/A,FALSE,"TP2";#N/A,#N/A,FALSE,"TP3";#N/A,#N/A,FALSE,"DI1";#N/A,#N/A,FALSE,"DI2";#N/A,#N/A,FALSE,"DI3";#N/A,#N/A,FALSE,"DS1";#N/A,#N/A,FALSE,"DS2";#N/A,#N/A,FALSE,"CM"}</definedName>
    <definedName name="wrn.ACABINT._1">{#N/A,#N/A,FALSE,"SS";#N/A,#N/A,FALSE,"TER1";#N/A,#N/A,FALSE,"TER2";#N/A,#N/A,FALSE,"TER3";#N/A,#N/A,FALSE,"TP1";#N/A,#N/A,FALSE,"TP2";#N/A,#N/A,FALSE,"TP3";#N/A,#N/A,FALSE,"DI1";#N/A,#N/A,FALSE,"DI2";#N/A,#N/A,FALSE,"DI3";#N/A,#N/A,FALSE,"DS1";#N/A,#N/A,FALSE,"DS2";#N/A,#N/A,FALSE,"CM"}</definedName>
    <definedName name="wrn.ESQ._.TOT." localSheetId="9">{#N/A,#N/A,FALSE,"SS 1";#N/A,#N/A,FALSE,"SS 2";#N/A,#N/A,FALSE,"TER 1 (1)";#N/A,#N/A,FALSE,"TER 1 (2)";#N/A,#N/A,FALSE,"TER 2";#N/A,#N/A,FALSE,"TIPO";#N/A,#N/A,FALSE,"CM  BAR"}</definedName>
    <definedName name="wrn.ESQ._.TOT." localSheetId="7">{#N/A,#N/A,FALSE,"SS 1";#N/A,#N/A,FALSE,"SS 2";#N/A,#N/A,FALSE,"TER 1 (1)";#N/A,#N/A,FALSE,"TER 1 (2)";#N/A,#N/A,FALSE,"TER 2";#N/A,#N/A,FALSE,"TIPO";#N/A,#N/A,FALSE,"CM  BAR"}</definedName>
    <definedName name="wrn.ESQ._.TOT." localSheetId="6">{#N/A,#N/A,FALSE,"SS 1";#N/A,#N/A,FALSE,"SS 2";#N/A,#N/A,FALSE,"TER 1 (1)";#N/A,#N/A,FALSE,"TER 1 (2)";#N/A,#N/A,FALSE,"TER 2";#N/A,#N/A,FALSE,"TIPO";#N/A,#N/A,FALSE,"CM  BAR"}</definedName>
    <definedName name="wrn.ESQ._.TOT." localSheetId="8">{#N/A,#N/A,FALSE,"SS 1";#N/A,#N/A,FALSE,"SS 2";#N/A,#N/A,FALSE,"TER 1 (1)";#N/A,#N/A,FALSE,"TER 1 (2)";#N/A,#N/A,FALSE,"TER 2";#N/A,#N/A,FALSE,"TIPO";#N/A,#N/A,FALSE,"CM  BAR"}</definedName>
    <definedName name="wrn.ESQ._.TOT." localSheetId="4">{#N/A,#N/A,FALSE,"SS 1";#N/A,#N/A,FALSE,"SS 2";#N/A,#N/A,FALSE,"TER 1 (1)";#N/A,#N/A,FALSE,"TER 1 (2)";#N/A,#N/A,FALSE,"TER 2";#N/A,#N/A,FALSE,"TIPO";#N/A,#N/A,FALSE,"CM  BAR"}</definedName>
    <definedName name="wrn.ESQ._.TOT." localSheetId="5">{#N/A,#N/A,FALSE,"SS 1";#N/A,#N/A,FALSE,"SS 2";#N/A,#N/A,FALSE,"TER 1 (1)";#N/A,#N/A,FALSE,"TER 1 (2)";#N/A,#N/A,FALSE,"TER 2";#N/A,#N/A,FALSE,"TIPO";#N/A,#N/A,FALSE,"CM  BAR"}</definedName>
    <definedName name="wrn.ESQ._.TOT." localSheetId="2">{#N/A,#N/A,FALSE,"SS 1";#N/A,#N/A,FALSE,"SS 2";#N/A,#N/A,FALSE,"TER 1 (1)";#N/A,#N/A,FALSE,"TER 1 (2)";#N/A,#N/A,FALSE,"TER 2";#N/A,#N/A,FALSE,"TIPO";#N/A,#N/A,FALSE,"CM  BAR"}</definedName>
    <definedName name="wrn.ESQ._.TOT." localSheetId="10">{#N/A,#N/A,FALSE,"SS 1";#N/A,#N/A,FALSE,"SS 2";#N/A,#N/A,FALSE,"TER 1 (1)";#N/A,#N/A,FALSE,"TER 1 (2)";#N/A,#N/A,FALSE,"TER 2";#N/A,#N/A,FALSE,"TIPO";#N/A,#N/A,FALSE,"CM  BAR"}</definedName>
    <definedName name="wrn.ESQ._.TOT.">{#N/A,#N/A,FALSE,"SS 1";#N/A,#N/A,FALSE,"SS 2";#N/A,#N/A,FALSE,"TER 1 (1)";#N/A,#N/A,FALSE,"TER 1 (2)";#N/A,#N/A,FALSE,"TER 2";#N/A,#N/A,FALSE,"TIPO";#N/A,#N/A,FALSE,"CM  BAR"}</definedName>
    <definedName name="wrn.ESQ._.TOT._1" localSheetId="9">{#N/A,#N/A,FALSE,"SS 1";#N/A,#N/A,FALSE,"SS 2";#N/A,#N/A,FALSE,"TER 1 (1)";#N/A,#N/A,FALSE,"TER 1 (2)";#N/A,#N/A,FALSE,"TER 2";#N/A,#N/A,FALSE,"TIPO";#N/A,#N/A,FALSE,"CM  BAR"}</definedName>
    <definedName name="wrn.ESQ._.TOT._1" localSheetId="7">{#N/A,#N/A,FALSE,"SS 1";#N/A,#N/A,FALSE,"SS 2";#N/A,#N/A,FALSE,"TER 1 (1)";#N/A,#N/A,FALSE,"TER 1 (2)";#N/A,#N/A,FALSE,"TER 2";#N/A,#N/A,FALSE,"TIPO";#N/A,#N/A,FALSE,"CM  BAR"}</definedName>
    <definedName name="wrn.ESQ._.TOT._1" localSheetId="6">{#N/A,#N/A,FALSE,"SS 1";#N/A,#N/A,FALSE,"SS 2";#N/A,#N/A,FALSE,"TER 1 (1)";#N/A,#N/A,FALSE,"TER 1 (2)";#N/A,#N/A,FALSE,"TER 2";#N/A,#N/A,FALSE,"TIPO";#N/A,#N/A,FALSE,"CM  BAR"}</definedName>
    <definedName name="wrn.ESQ._.TOT._1" localSheetId="8">{#N/A,#N/A,FALSE,"SS 1";#N/A,#N/A,FALSE,"SS 2";#N/A,#N/A,FALSE,"TER 1 (1)";#N/A,#N/A,FALSE,"TER 1 (2)";#N/A,#N/A,FALSE,"TER 2";#N/A,#N/A,FALSE,"TIPO";#N/A,#N/A,FALSE,"CM  BAR"}</definedName>
    <definedName name="wrn.ESQ._.TOT._1" localSheetId="4">{#N/A,#N/A,FALSE,"SS 1";#N/A,#N/A,FALSE,"SS 2";#N/A,#N/A,FALSE,"TER 1 (1)";#N/A,#N/A,FALSE,"TER 1 (2)";#N/A,#N/A,FALSE,"TER 2";#N/A,#N/A,FALSE,"TIPO";#N/A,#N/A,FALSE,"CM  BAR"}</definedName>
    <definedName name="wrn.ESQ._.TOT._1" localSheetId="5">{#N/A,#N/A,FALSE,"SS 1";#N/A,#N/A,FALSE,"SS 2";#N/A,#N/A,FALSE,"TER 1 (1)";#N/A,#N/A,FALSE,"TER 1 (2)";#N/A,#N/A,FALSE,"TER 2";#N/A,#N/A,FALSE,"TIPO";#N/A,#N/A,FALSE,"CM  BAR"}</definedName>
    <definedName name="wrn.ESQ._.TOT._1" localSheetId="2">{#N/A,#N/A,FALSE,"SS 1";#N/A,#N/A,FALSE,"SS 2";#N/A,#N/A,FALSE,"TER 1 (1)";#N/A,#N/A,FALSE,"TER 1 (2)";#N/A,#N/A,FALSE,"TER 2";#N/A,#N/A,FALSE,"TIPO";#N/A,#N/A,FALSE,"CM  BAR"}</definedName>
    <definedName name="wrn.ESQ._.TOT._1" localSheetId="10">{#N/A,#N/A,FALSE,"SS 1";#N/A,#N/A,FALSE,"SS 2";#N/A,#N/A,FALSE,"TER 1 (1)";#N/A,#N/A,FALSE,"TER 1 (2)";#N/A,#N/A,FALSE,"TER 2";#N/A,#N/A,FALSE,"TIPO";#N/A,#N/A,FALSE,"CM  BAR"}</definedName>
    <definedName name="wrn.ESQ._.TOT._1">{#N/A,#N/A,FALSE,"SS 1";#N/A,#N/A,FALSE,"SS 2";#N/A,#N/A,FALSE,"TER 1 (1)";#N/A,#N/A,FALSE,"TER 1 (2)";#N/A,#N/A,FALSE,"TER 2";#N/A,#N/A,FALSE,"TIPO";#N/A,#N/A,FALSE,"CM  BAR"}</definedName>
    <definedName name="wrn.FACHADA." localSheetId="9">{#N/A,#N/A,TRUE,"TER  EXT";#N/A,#N/A,TRUE,"TER  EXT";#N/A,#N/A,TRUE,"LAT  ESQ";#N/A,#N/A,TRUE,"FRONTAL";#N/A,#N/A,TRUE,"POST";#N/A,#N/A,TRUE,"LAT  DIR"}</definedName>
    <definedName name="wrn.FACHADA." localSheetId="7">{#N/A,#N/A,TRUE,"TER  EXT";#N/A,#N/A,TRUE,"TER  EXT";#N/A,#N/A,TRUE,"LAT  ESQ";#N/A,#N/A,TRUE,"FRONTAL";#N/A,#N/A,TRUE,"POST";#N/A,#N/A,TRUE,"LAT  DIR"}</definedName>
    <definedName name="wrn.FACHADA." localSheetId="6">{#N/A,#N/A,TRUE,"TER  EXT";#N/A,#N/A,TRUE,"TER  EXT";#N/A,#N/A,TRUE,"LAT  ESQ";#N/A,#N/A,TRUE,"FRONTAL";#N/A,#N/A,TRUE,"POST";#N/A,#N/A,TRUE,"LAT  DIR"}</definedName>
    <definedName name="wrn.FACHADA." localSheetId="8">{#N/A,#N/A,TRUE,"TER  EXT";#N/A,#N/A,TRUE,"TER  EXT";#N/A,#N/A,TRUE,"LAT  ESQ";#N/A,#N/A,TRUE,"FRONTAL";#N/A,#N/A,TRUE,"POST";#N/A,#N/A,TRUE,"LAT  DIR"}</definedName>
    <definedName name="wrn.FACHADA." localSheetId="4">{#N/A,#N/A,TRUE,"TER  EXT";#N/A,#N/A,TRUE,"TER  EXT";#N/A,#N/A,TRUE,"LAT  ESQ";#N/A,#N/A,TRUE,"FRONTAL";#N/A,#N/A,TRUE,"POST";#N/A,#N/A,TRUE,"LAT  DIR"}</definedName>
    <definedName name="wrn.FACHADA." localSheetId="5">{#N/A,#N/A,TRUE,"TER  EXT";#N/A,#N/A,TRUE,"TER  EXT";#N/A,#N/A,TRUE,"LAT  ESQ";#N/A,#N/A,TRUE,"FRONTAL";#N/A,#N/A,TRUE,"POST";#N/A,#N/A,TRUE,"LAT  DIR"}</definedName>
    <definedName name="wrn.FACHADA." localSheetId="2">{#N/A,#N/A,TRUE,"TER  EXT";#N/A,#N/A,TRUE,"TER  EXT";#N/A,#N/A,TRUE,"LAT  ESQ";#N/A,#N/A,TRUE,"FRONTAL";#N/A,#N/A,TRUE,"POST";#N/A,#N/A,TRUE,"LAT  DIR"}</definedName>
    <definedName name="wrn.FACHADA." localSheetId="10">{#N/A,#N/A,TRUE,"TER  EXT";#N/A,#N/A,TRUE,"TER  EXT";#N/A,#N/A,TRUE,"LAT  ESQ";#N/A,#N/A,TRUE,"FRONTAL";#N/A,#N/A,TRUE,"POST";#N/A,#N/A,TRUE,"LAT  DIR"}</definedName>
    <definedName name="wrn.FACHADA.">{#N/A,#N/A,TRUE,"TER  EXT";#N/A,#N/A,TRUE,"TER  EXT";#N/A,#N/A,TRUE,"LAT  ESQ";#N/A,#N/A,TRUE,"FRONTAL";#N/A,#N/A,TRUE,"POST";#N/A,#N/A,TRUE,"LAT  DIR"}</definedName>
    <definedName name="wrn.FACHADA._1" localSheetId="9">{#N/A,#N/A,TRUE,"TER  EXT";#N/A,#N/A,TRUE,"TER  EXT";#N/A,#N/A,TRUE,"LAT  ESQ";#N/A,#N/A,TRUE,"FRONTAL";#N/A,#N/A,TRUE,"POST";#N/A,#N/A,TRUE,"LAT  DIR"}</definedName>
    <definedName name="wrn.FACHADA._1" localSheetId="7">{#N/A,#N/A,TRUE,"TER  EXT";#N/A,#N/A,TRUE,"TER  EXT";#N/A,#N/A,TRUE,"LAT  ESQ";#N/A,#N/A,TRUE,"FRONTAL";#N/A,#N/A,TRUE,"POST";#N/A,#N/A,TRUE,"LAT  DIR"}</definedName>
    <definedName name="wrn.FACHADA._1" localSheetId="6">{#N/A,#N/A,TRUE,"TER  EXT";#N/A,#N/A,TRUE,"TER  EXT";#N/A,#N/A,TRUE,"LAT  ESQ";#N/A,#N/A,TRUE,"FRONTAL";#N/A,#N/A,TRUE,"POST";#N/A,#N/A,TRUE,"LAT  DIR"}</definedName>
    <definedName name="wrn.FACHADA._1" localSheetId="8">{#N/A,#N/A,TRUE,"TER  EXT";#N/A,#N/A,TRUE,"TER  EXT";#N/A,#N/A,TRUE,"LAT  ESQ";#N/A,#N/A,TRUE,"FRONTAL";#N/A,#N/A,TRUE,"POST";#N/A,#N/A,TRUE,"LAT  DIR"}</definedName>
    <definedName name="wrn.FACHADA._1" localSheetId="4">{#N/A,#N/A,TRUE,"TER  EXT";#N/A,#N/A,TRUE,"TER  EXT";#N/A,#N/A,TRUE,"LAT  ESQ";#N/A,#N/A,TRUE,"FRONTAL";#N/A,#N/A,TRUE,"POST";#N/A,#N/A,TRUE,"LAT  DIR"}</definedName>
    <definedName name="wrn.FACHADA._1" localSheetId="5">{#N/A,#N/A,TRUE,"TER  EXT";#N/A,#N/A,TRUE,"TER  EXT";#N/A,#N/A,TRUE,"LAT  ESQ";#N/A,#N/A,TRUE,"FRONTAL";#N/A,#N/A,TRUE,"POST";#N/A,#N/A,TRUE,"LAT  DIR"}</definedName>
    <definedName name="wrn.FACHADA._1" localSheetId="2">{#N/A,#N/A,TRUE,"TER  EXT";#N/A,#N/A,TRUE,"TER  EXT";#N/A,#N/A,TRUE,"LAT  ESQ";#N/A,#N/A,TRUE,"FRONTAL";#N/A,#N/A,TRUE,"POST";#N/A,#N/A,TRUE,"LAT  DIR"}</definedName>
    <definedName name="wrn.FACHADA._1" localSheetId="10">{#N/A,#N/A,TRUE,"TER  EXT";#N/A,#N/A,TRUE,"TER  EXT";#N/A,#N/A,TRUE,"LAT  ESQ";#N/A,#N/A,TRUE,"FRONTAL";#N/A,#N/A,TRUE,"POST";#N/A,#N/A,TRUE,"LAT  DIR"}</definedName>
    <definedName name="wrn.FACHADA._1">{#N/A,#N/A,TRUE,"TER  EXT";#N/A,#N/A,TRUE,"TER  EXT";#N/A,#N/A,TRUE,"LAT  ESQ";#N/A,#N/A,TRUE,"FRONTAL";#N/A,#N/A,TRUE,"POST";#N/A,#N/A,TRUE,"LAT  DIR"}</definedName>
    <definedName name="wrn.FERPILAR." localSheetId="9">{#N/A,#N/A,FALSE,"PR  06";#N/A,#N/A,FALSE,"PR  07";#N/A,#N/A,FALSE,"PR 08";#N/A,#N/A,FALSE,"PR 09";#N/A,#N/A,FALSE,"PR 40";#N/A,#N/A,FALSE,"PR 41";#N/A,#N/A,FALSE,"PR 45";#N/A,#N/A,FALSE,"PR 46";#N/A,#N/A,FALSE,"PR 55"}</definedName>
    <definedName name="wrn.FERPILAR." localSheetId="7">{#N/A,#N/A,FALSE,"PR  06";#N/A,#N/A,FALSE,"PR  07";#N/A,#N/A,FALSE,"PR 08";#N/A,#N/A,FALSE,"PR 09";#N/A,#N/A,FALSE,"PR 40";#N/A,#N/A,FALSE,"PR 41";#N/A,#N/A,FALSE,"PR 45";#N/A,#N/A,FALSE,"PR 46";#N/A,#N/A,FALSE,"PR 55"}</definedName>
    <definedName name="wrn.FERPILAR." localSheetId="6">{#N/A,#N/A,FALSE,"PR  06";#N/A,#N/A,FALSE,"PR  07";#N/A,#N/A,FALSE,"PR 08";#N/A,#N/A,FALSE,"PR 09";#N/A,#N/A,FALSE,"PR 40";#N/A,#N/A,FALSE,"PR 41";#N/A,#N/A,FALSE,"PR 45";#N/A,#N/A,FALSE,"PR 46";#N/A,#N/A,FALSE,"PR 55"}</definedName>
    <definedName name="wrn.FERPILAR." localSheetId="8">{#N/A,#N/A,FALSE,"PR  06";#N/A,#N/A,FALSE,"PR  07";#N/A,#N/A,FALSE,"PR 08";#N/A,#N/A,FALSE,"PR 09";#N/A,#N/A,FALSE,"PR 40";#N/A,#N/A,FALSE,"PR 41";#N/A,#N/A,FALSE,"PR 45";#N/A,#N/A,FALSE,"PR 46";#N/A,#N/A,FALSE,"PR 55"}</definedName>
    <definedName name="wrn.FERPILAR." localSheetId="4">{#N/A,#N/A,FALSE,"PR  06";#N/A,#N/A,FALSE,"PR  07";#N/A,#N/A,FALSE,"PR 08";#N/A,#N/A,FALSE,"PR 09";#N/A,#N/A,FALSE,"PR 40";#N/A,#N/A,FALSE,"PR 41";#N/A,#N/A,FALSE,"PR 45";#N/A,#N/A,FALSE,"PR 46";#N/A,#N/A,FALSE,"PR 55"}</definedName>
    <definedName name="wrn.FERPILAR." localSheetId="5">{#N/A,#N/A,FALSE,"PR  06";#N/A,#N/A,FALSE,"PR  07";#N/A,#N/A,FALSE,"PR 08";#N/A,#N/A,FALSE,"PR 09";#N/A,#N/A,FALSE,"PR 40";#N/A,#N/A,FALSE,"PR 41";#N/A,#N/A,FALSE,"PR 45";#N/A,#N/A,FALSE,"PR 46";#N/A,#N/A,FALSE,"PR 55"}</definedName>
    <definedName name="wrn.FERPILAR." localSheetId="2">{#N/A,#N/A,FALSE,"PR  06";#N/A,#N/A,FALSE,"PR  07";#N/A,#N/A,FALSE,"PR 08";#N/A,#N/A,FALSE,"PR 09";#N/A,#N/A,FALSE,"PR 40";#N/A,#N/A,FALSE,"PR 41";#N/A,#N/A,FALSE,"PR 45";#N/A,#N/A,FALSE,"PR 46";#N/A,#N/A,FALSE,"PR 55"}</definedName>
    <definedName name="wrn.FERPILAR." localSheetId="10">{#N/A,#N/A,FALSE,"PR  06";#N/A,#N/A,FALSE,"PR  07";#N/A,#N/A,FALSE,"PR 08";#N/A,#N/A,FALSE,"PR 09";#N/A,#N/A,FALSE,"PR 40";#N/A,#N/A,FALSE,"PR 41";#N/A,#N/A,FALSE,"PR 45";#N/A,#N/A,FALSE,"PR 46";#N/A,#N/A,FALSE,"PR 55"}</definedName>
    <definedName name="wrn.FERPILAR.">{#N/A,#N/A,FALSE,"PR  06";#N/A,#N/A,FALSE,"PR  07";#N/A,#N/A,FALSE,"PR 08";#N/A,#N/A,FALSE,"PR 09";#N/A,#N/A,FALSE,"PR 40";#N/A,#N/A,FALSE,"PR 41";#N/A,#N/A,FALSE,"PR 45";#N/A,#N/A,FALSE,"PR 46";#N/A,#N/A,FALSE,"PR 55"}</definedName>
    <definedName name="wrn.FERPILAR._1" localSheetId="9">{#N/A,#N/A,FALSE,"PR  06";#N/A,#N/A,FALSE,"PR  07";#N/A,#N/A,FALSE,"PR 08";#N/A,#N/A,FALSE,"PR 09";#N/A,#N/A,FALSE,"PR 40";#N/A,#N/A,FALSE,"PR 41";#N/A,#N/A,FALSE,"PR 45";#N/A,#N/A,FALSE,"PR 46";#N/A,#N/A,FALSE,"PR 55"}</definedName>
    <definedName name="wrn.FERPILAR._1" localSheetId="7">{#N/A,#N/A,FALSE,"PR  06";#N/A,#N/A,FALSE,"PR  07";#N/A,#N/A,FALSE,"PR 08";#N/A,#N/A,FALSE,"PR 09";#N/A,#N/A,FALSE,"PR 40";#N/A,#N/A,FALSE,"PR 41";#N/A,#N/A,FALSE,"PR 45";#N/A,#N/A,FALSE,"PR 46";#N/A,#N/A,FALSE,"PR 55"}</definedName>
    <definedName name="wrn.FERPILAR._1" localSheetId="6">{#N/A,#N/A,FALSE,"PR  06";#N/A,#N/A,FALSE,"PR  07";#N/A,#N/A,FALSE,"PR 08";#N/A,#N/A,FALSE,"PR 09";#N/A,#N/A,FALSE,"PR 40";#N/A,#N/A,FALSE,"PR 41";#N/A,#N/A,FALSE,"PR 45";#N/A,#N/A,FALSE,"PR 46";#N/A,#N/A,FALSE,"PR 55"}</definedName>
    <definedName name="wrn.FERPILAR._1" localSheetId="8">{#N/A,#N/A,FALSE,"PR  06";#N/A,#N/A,FALSE,"PR  07";#N/A,#N/A,FALSE,"PR 08";#N/A,#N/A,FALSE,"PR 09";#N/A,#N/A,FALSE,"PR 40";#N/A,#N/A,FALSE,"PR 41";#N/A,#N/A,FALSE,"PR 45";#N/A,#N/A,FALSE,"PR 46";#N/A,#N/A,FALSE,"PR 55"}</definedName>
    <definedName name="wrn.FERPILAR._1" localSheetId="4">{#N/A,#N/A,FALSE,"PR  06";#N/A,#N/A,FALSE,"PR  07";#N/A,#N/A,FALSE,"PR 08";#N/A,#N/A,FALSE,"PR 09";#N/A,#N/A,FALSE,"PR 40";#N/A,#N/A,FALSE,"PR 41";#N/A,#N/A,FALSE,"PR 45";#N/A,#N/A,FALSE,"PR 46";#N/A,#N/A,FALSE,"PR 55"}</definedName>
    <definedName name="wrn.FERPILAR._1" localSheetId="5">{#N/A,#N/A,FALSE,"PR  06";#N/A,#N/A,FALSE,"PR  07";#N/A,#N/A,FALSE,"PR 08";#N/A,#N/A,FALSE,"PR 09";#N/A,#N/A,FALSE,"PR 40";#N/A,#N/A,FALSE,"PR 41";#N/A,#N/A,FALSE,"PR 45";#N/A,#N/A,FALSE,"PR 46";#N/A,#N/A,FALSE,"PR 55"}</definedName>
    <definedName name="wrn.FERPILAR._1" localSheetId="2">{#N/A,#N/A,FALSE,"PR  06";#N/A,#N/A,FALSE,"PR  07";#N/A,#N/A,FALSE,"PR 08";#N/A,#N/A,FALSE,"PR 09";#N/A,#N/A,FALSE,"PR 40";#N/A,#N/A,FALSE,"PR 41";#N/A,#N/A,FALSE,"PR 45";#N/A,#N/A,FALSE,"PR 46";#N/A,#N/A,FALSE,"PR 55"}</definedName>
    <definedName name="wrn.FERPILAR._1" localSheetId="10">{#N/A,#N/A,FALSE,"PR  06";#N/A,#N/A,FALSE,"PR  07";#N/A,#N/A,FALSE,"PR 08";#N/A,#N/A,FALSE,"PR 09";#N/A,#N/A,FALSE,"PR 40";#N/A,#N/A,FALSE,"PR 41";#N/A,#N/A,FALSE,"PR 45";#N/A,#N/A,FALSE,"PR 46";#N/A,#N/A,FALSE,"PR 55"}</definedName>
    <definedName name="wrn.FERPILAR._1">{#N/A,#N/A,FALSE,"PR  06";#N/A,#N/A,FALSE,"PR  07";#N/A,#N/A,FALSE,"PR 08";#N/A,#N/A,FALSE,"PR 09";#N/A,#N/A,FALSE,"PR 40";#N/A,#N/A,FALSE,"PR 41";#N/A,#N/A,FALSE,"PR 45";#N/A,#N/A,FALSE,"PR 46";#N/A,#N/A,FALSE,"PR 55"}</definedName>
    <definedName name="wrn.LEVFER." localSheetId="9">{#N/A,#N/A,FALSE,"LEVFER V2 P";#N/A,#N/A,FALSE,"LEVFER V2 P10%"}</definedName>
    <definedName name="wrn.LEVFER." localSheetId="7">{#N/A,#N/A,FALSE,"LEVFER V2 P";#N/A,#N/A,FALSE,"LEVFER V2 P10%"}</definedName>
    <definedName name="wrn.LEVFER." localSheetId="6">{#N/A,#N/A,FALSE,"LEVFER V2 P";#N/A,#N/A,FALSE,"LEVFER V2 P10%"}</definedName>
    <definedName name="wrn.LEVFER." localSheetId="8">{#N/A,#N/A,FALSE,"LEVFER V2 P";#N/A,#N/A,FALSE,"LEVFER V2 P10%"}</definedName>
    <definedName name="wrn.LEVFER." localSheetId="4">{#N/A,#N/A,FALSE,"LEVFER V2 P";#N/A,#N/A,FALSE,"LEVFER V2 P10%"}</definedName>
    <definedName name="wrn.LEVFER." localSheetId="5">{#N/A,#N/A,FALSE,"LEVFER V2 P";#N/A,#N/A,FALSE,"LEVFER V2 P10%"}</definedName>
    <definedName name="wrn.LEVFER." localSheetId="2">{#N/A,#N/A,FALSE,"LEVFER V2 P";#N/A,#N/A,FALSE,"LEVFER V2 P10%"}</definedName>
    <definedName name="wrn.LEVFER." localSheetId="10">{#N/A,#N/A,FALSE,"LEVFER V2 P";#N/A,#N/A,FALSE,"LEVFER V2 P10%"}</definedName>
    <definedName name="wrn.LEVFER.">{#N/A,#N/A,FALSE,"LEVFER V2 P";#N/A,#N/A,FALSE,"LEVFER V2 P10%"}</definedName>
    <definedName name="wrn.LEVFER._1" localSheetId="9">{#N/A,#N/A,FALSE,"LEVFER V2 P";#N/A,#N/A,FALSE,"LEVFER V2 P10%"}</definedName>
    <definedName name="wrn.LEVFER._1" localSheetId="7">{#N/A,#N/A,FALSE,"LEVFER V2 P";#N/A,#N/A,FALSE,"LEVFER V2 P10%"}</definedName>
    <definedName name="wrn.LEVFER._1" localSheetId="6">{#N/A,#N/A,FALSE,"LEVFER V2 P";#N/A,#N/A,FALSE,"LEVFER V2 P10%"}</definedName>
    <definedName name="wrn.LEVFER._1" localSheetId="8">{#N/A,#N/A,FALSE,"LEVFER V2 P";#N/A,#N/A,FALSE,"LEVFER V2 P10%"}</definedName>
    <definedName name="wrn.LEVFER._1" localSheetId="4">{#N/A,#N/A,FALSE,"LEVFER V2 P";#N/A,#N/A,FALSE,"LEVFER V2 P10%"}</definedName>
    <definedName name="wrn.LEVFER._1" localSheetId="5">{#N/A,#N/A,FALSE,"LEVFER V2 P";#N/A,#N/A,FALSE,"LEVFER V2 P10%"}</definedName>
    <definedName name="wrn.LEVFER._1" localSheetId="2">{#N/A,#N/A,FALSE,"LEVFER V2 P";#N/A,#N/A,FALSE,"LEVFER V2 P10%"}</definedName>
    <definedName name="wrn.LEVFER._1" localSheetId="10">{#N/A,#N/A,FALSE,"LEVFER V2 P";#N/A,#N/A,FALSE,"LEVFER V2 P10%"}</definedName>
    <definedName name="wrn.LEVFER._1">{#N/A,#N/A,FALSE,"LEVFER V2 P";#N/A,#N/A,FALSE,"LEVFER V2 P10%"}</definedName>
    <definedName name="wrn.SERV._.PAVTO." localSheetId="9">{#N/A,#N/A,FALSE,"SS 1";#N/A,#N/A,FALSE,"SS 2";#N/A,#N/A,FALSE,"TER 1 (1)";#N/A,#N/A,FALSE,"TER 1 (2)";#N/A,#N/A,FALSE,"TER 2 ";#N/A,#N/A,FALSE,"TP  (1)";#N/A,#N/A,FALSE,"TP  (2)";#N/A,#N/A,FALSE,"CM BAR"}</definedName>
    <definedName name="wrn.SERV._.PAVTO." localSheetId="7">{#N/A,#N/A,FALSE,"SS 1";#N/A,#N/A,FALSE,"SS 2";#N/A,#N/A,FALSE,"TER 1 (1)";#N/A,#N/A,FALSE,"TER 1 (2)";#N/A,#N/A,FALSE,"TER 2 ";#N/A,#N/A,FALSE,"TP  (1)";#N/A,#N/A,FALSE,"TP  (2)";#N/A,#N/A,FALSE,"CM BAR"}</definedName>
    <definedName name="wrn.SERV._.PAVTO." localSheetId="6">{#N/A,#N/A,FALSE,"SS 1";#N/A,#N/A,FALSE,"SS 2";#N/A,#N/A,FALSE,"TER 1 (1)";#N/A,#N/A,FALSE,"TER 1 (2)";#N/A,#N/A,FALSE,"TER 2 ";#N/A,#N/A,FALSE,"TP  (1)";#N/A,#N/A,FALSE,"TP  (2)";#N/A,#N/A,FALSE,"CM BAR"}</definedName>
    <definedName name="wrn.SERV._.PAVTO." localSheetId="8">{#N/A,#N/A,FALSE,"SS 1";#N/A,#N/A,FALSE,"SS 2";#N/A,#N/A,FALSE,"TER 1 (1)";#N/A,#N/A,FALSE,"TER 1 (2)";#N/A,#N/A,FALSE,"TER 2 ";#N/A,#N/A,FALSE,"TP  (1)";#N/A,#N/A,FALSE,"TP  (2)";#N/A,#N/A,FALSE,"CM BAR"}</definedName>
    <definedName name="wrn.SERV._.PAVTO." localSheetId="4">{#N/A,#N/A,FALSE,"SS 1";#N/A,#N/A,FALSE,"SS 2";#N/A,#N/A,FALSE,"TER 1 (1)";#N/A,#N/A,FALSE,"TER 1 (2)";#N/A,#N/A,FALSE,"TER 2 ";#N/A,#N/A,FALSE,"TP  (1)";#N/A,#N/A,FALSE,"TP  (2)";#N/A,#N/A,FALSE,"CM BAR"}</definedName>
    <definedName name="wrn.SERV._.PAVTO." localSheetId="5">{#N/A,#N/A,FALSE,"SS 1";#N/A,#N/A,FALSE,"SS 2";#N/A,#N/A,FALSE,"TER 1 (1)";#N/A,#N/A,FALSE,"TER 1 (2)";#N/A,#N/A,FALSE,"TER 2 ";#N/A,#N/A,FALSE,"TP  (1)";#N/A,#N/A,FALSE,"TP  (2)";#N/A,#N/A,FALSE,"CM BAR"}</definedName>
    <definedName name="wrn.SERV._.PAVTO." localSheetId="2">{#N/A,#N/A,FALSE,"SS 1";#N/A,#N/A,FALSE,"SS 2";#N/A,#N/A,FALSE,"TER 1 (1)";#N/A,#N/A,FALSE,"TER 1 (2)";#N/A,#N/A,FALSE,"TER 2 ";#N/A,#N/A,FALSE,"TP  (1)";#N/A,#N/A,FALSE,"TP  (2)";#N/A,#N/A,FALSE,"CM BAR"}</definedName>
    <definedName name="wrn.SERV._.PAVTO." localSheetId="10">{#N/A,#N/A,FALSE,"SS 1";#N/A,#N/A,FALSE,"SS 2";#N/A,#N/A,FALSE,"TER 1 (1)";#N/A,#N/A,FALSE,"TER 1 (2)";#N/A,#N/A,FALSE,"TER 2 ";#N/A,#N/A,FALSE,"TP  (1)";#N/A,#N/A,FALSE,"TP  (2)";#N/A,#N/A,FALSE,"CM BAR"}</definedName>
    <definedName name="wrn.SERV._.PAVTO.">{#N/A,#N/A,FALSE,"SS 1";#N/A,#N/A,FALSE,"SS 2";#N/A,#N/A,FALSE,"TER 1 (1)";#N/A,#N/A,FALSE,"TER 1 (2)";#N/A,#N/A,FALSE,"TER 2 ";#N/A,#N/A,FALSE,"TP  (1)";#N/A,#N/A,FALSE,"TP  (2)";#N/A,#N/A,FALSE,"CM BAR"}</definedName>
    <definedName name="wrn.SERV._.PAVTO._1" localSheetId="9">{#N/A,#N/A,FALSE,"SS 1";#N/A,#N/A,FALSE,"SS 2";#N/A,#N/A,FALSE,"TER 1 (1)";#N/A,#N/A,FALSE,"TER 1 (2)";#N/A,#N/A,FALSE,"TER 2 ";#N/A,#N/A,FALSE,"TP  (1)";#N/A,#N/A,FALSE,"TP  (2)";#N/A,#N/A,FALSE,"CM BAR"}</definedName>
    <definedName name="wrn.SERV._.PAVTO._1" localSheetId="7">{#N/A,#N/A,FALSE,"SS 1";#N/A,#N/A,FALSE,"SS 2";#N/A,#N/A,FALSE,"TER 1 (1)";#N/A,#N/A,FALSE,"TER 1 (2)";#N/A,#N/A,FALSE,"TER 2 ";#N/A,#N/A,FALSE,"TP  (1)";#N/A,#N/A,FALSE,"TP  (2)";#N/A,#N/A,FALSE,"CM BAR"}</definedName>
    <definedName name="wrn.SERV._.PAVTO._1" localSheetId="6">{#N/A,#N/A,FALSE,"SS 1";#N/A,#N/A,FALSE,"SS 2";#N/A,#N/A,FALSE,"TER 1 (1)";#N/A,#N/A,FALSE,"TER 1 (2)";#N/A,#N/A,FALSE,"TER 2 ";#N/A,#N/A,FALSE,"TP  (1)";#N/A,#N/A,FALSE,"TP  (2)";#N/A,#N/A,FALSE,"CM BAR"}</definedName>
    <definedName name="wrn.SERV._.PAVTO._1" localSheetId="8">{#N/A,#N/A,FALSE,"SS 1";#N/A,#N/A,FALSE,"SS 2";#N/A,#N/A,FALSE,"TER 1 (1)";#N/A,#N/A,FALSE,"TER 1 (2)";#N/A,#N/A,FALSE,"TER 2 ";#N/A,#N/A,FALSE,"TP  (1)";#N/A,#N/A,FALSE,"TP  (2)";#N/A,#N/A,FALSE,"CM BAR"}</definedName>
    <definedName name="wrn.SERV._.PAVTO._1" localSheetId="4">{#N/A,#N/A,FALSE,"SS 1";#N/A,#N/A,FALSE,"SS 2";#N/A,#N/A,FALSE,"TER 1 (1)";#N/A,#N/A,FALSE,"TER 1 (2)";#N/A,#N/A,FALSE,"TER 2 ";#N/A,#N/A,FALSE,"TP  (1)";#N/A,#N/A,FALSE,"TP  (2)";#N/A,#N/A,FALSE,"CM BAR"}</definedName>
    <definedName name="wrn.SERV._.PAVTO._1" localSheetId="5">{#N/A,#N/A,FALSE,"SS 1";#N/A,#N/A,FALSE,"SS 2";#N/A,#N/A,FALSE,"TER 1 (1)";#N/A,#N/A,FALSE,"TER 1 (2)";#N/A,#N/A,FALSE,"TER 2 ";#N/A,#N/A,FALSE,"TP  (1)";#N/A,#N/A,FALSE,"TP  (2)";#N/A,#N/A,FALSE,"CM BAR"}</definedName>
    <definedName name="wrn.SERV._.PAVTO._1" localSheetId="2">{#N/A,#N/A,FALSE,"SS 1";#N/A,#N/A,FALSE,"SS 2";#N/A,#N/A,FALSE,"TER 1 (1)";#N/A,#N/A,FALSE,"TER 1 (2)";#N/A,#N/A,FALSE,"TER 2 ";#N/A,#N/A,FALSE,"TP  (1)";#N/A,#N/A,FALSE,"TP  (2)";#N/A,#N/A,FALSE,"CM BAR"}</definedName>
    <definedName name="wrn.SERV._.PAVTO._1" localSheetId="10">{#N/A,#N/A,FALSE,"SS 1";#N/A,#N/A,FALSE,"SS 2";#N/A,#N/A,FALSE,"TER 1 (1)";#N/A,#N/A,FALSE,"TER 1 (2)";#N/A,#N/A,FALSE,"TER 2 ";#N/A,#N/A,FALSE,"TP  (1)";#N/A,#N/A,FALSE,"TP  (2)";#N/A,#N/A,FALSE,"CM BAR"}</definedName>
    <definedName name="wrn.SERV._.PAVTO._1">{#N/A,#N/A,FALSE,"SS 1";#N/A,#N/A,FALSE,"SS 2";#N/A,#N/A,FALSE,"TER 1 (1)";#N/A,#N/A,FALSE,"TER 1 (2)";#N/A,#N/A,FALSE,"TER 2 ";#N/A,#N/A,FALSE,"TP  (1)";#N/A,#N/A,FALSE,"TP  (2)";#N/A,#N/A,FALSE,"CM BAR"}</definedName>
    <definedName name="wrn.serv.xls." localSheetId="9">{#N/A,#N/A,FALSE,"CM BAR";#N/A,#N/A,FALSE,"SUBSOLO";#N/A,#N/A,FALSE,"TERREO";#N/A,#N/A,FALSE,"TIPO";#N/A,#N/A,FALSE,"DUP  INF";#N/A,#N/A,FALSE,"DUP SUP"}</definedName>
    <definedName name="wrn.serv.xls." localSheetId="7">{#N/A,#N/A,FALSE,"CM BAR";#N/A,#N/A,FALSE,"SUBSOLO";#N/A,#N/A,FALSE,"TERREO";#N/A,#N/A,FALSE,"TIPO";#N/A,#N/A,FALSE,"DUP  INF";#N/A,#N/A,FALSE,"DUP SUP"}</definedName>
    <definedName name="wrn.serv.xls." localSheetId="6">{#N/A,#N/A,FALSE,"CM BAR";#N/A,#N/A,FALSE,"SUBSOLO";#N/A,#N/A,FALSE,"TERREO";#N/A,#N/A,FALSE,"TIPO";#N/A,#N/A,FALSE,"DUP  INF";#N/A,#N/A,FALSE,"DUP SUP"}</definedName>
    <definedName name="wrn.serv.xls." localSheetId="8">{#N/A,#N/A,FALSE,"CM BAR";#N/A,#N/A,FALSE,"SUBSOLO";#N/A,#N/A,FALSE,"TERREO";#N/A,#N/A,FALSE,"TIPO";#N/A,#N/A,FALSE,"DUP  INF";#N/A,#N/A,FALSE,"DUP SUP"}</definedName>
    <definedName name="wrn.serv.xls." localSheetId="4">{#N/A,#N/A,FALSE,"CM BAR";#N/A,#N/A,FALSE,"SUBSOLO";#N/A,#N/A,FALSE,"TERREO";#N/A,#N/A,FALSE,"TIPO";#N/A,#N/A,FALSE,"DUP  INF";#N/A,#N/A,FALSE,"DUP SUP"}</definedName>
    <definedName name="wrn.serv.xls." localSheetId="5">{#N/A,#N/A,FALSE,"CM BAR";#N/A,#N/A,FALSE,"SUBSOLO";#N/A,#N/A,FALSE,"TERREO";#N/A,#N/A,FALSE,"TIPO";#N/A,#N/A,FALSE,"DUP  INF";#N/A,#N/A,FALSE,"DUP SUP"}</definedName>
    <definedName name="wrn.serv.xls." localSheetId="2">{#N/A,#N/A,FALSE,"CM BAR";#N/A,#N/A,FALSE,"SUBSOLO";#N/A,#N/A,FALSE,"TERREO";#N/A,#N/A,FALSE,"TIPO";#N/A,#N/A,FALSE,"DUP  INF";#N/A,#N/A,FALSE,"DUP SUP"}</definedName>
    <definedName name="wrn.serv.xls." localSheetId="10">{#N/A,#N/A,FALSE,"CM BAR";#N/A,#N/A,FALSE,"SUBSOLO";#N/A,#N/A,FALSE,"TERREO";#N/A,#N/A,FALSE,"TIPO";#N/A,#N/A,FALSE,"DUP  INF";#N/A,#N/A,FALSE,"DUP SUP"}</definedName>
    <definedName name="wrn.serv.xls.">{#N/A,#N/A,FALSE,"CM BAR";#N/A,#N/A,FALSE,"SUBSOLO";#N/A,#N/A,FALSE,"TERREO";#N/A,#N/A,FALSE,"TIPO";#N/A,#N/A,FALSE,"DUP  INF";#N/A,#N/A,FALSE,"DUP SUP"}</definedName>
    <definedName name="wrn.serv.xls._1" localSheetId="9">{#N/A,#N/A,FALSE,"CM BAR";#N/A,#N/A,FALSE,"SUBSOLO";#N/A,#N/A,FALSE,"TERREO";#N/A,#N/A,FALSE,"TIPO";#N/A,#N/A,FALSE,"DUP  INF";#N/A,#N/A,FALSE,"DUP SUP"}</definedName>
    <definedName name="wrn.serv.xls._1" localSheetId="7">{#N/A,#N/A,FALSE,"CM BAR";#N/A,#N/A,FALSE,"SUBSOLO";#N/A,#N/A,FALSE,"TERREO";#N/A,#N/A,FALSE,"TIPO";#N/A,#N/A,FALSE,"DUP  INF";#N/A,#N/A,FALSE,"DUP SUP"}</definedName>
    <definedName name="wrn.serv.xls._1" localSheetId="6">{#N/A,#N/A,FALSE,"CM BAR";#N/A,#N/A,FALSE,"SUBSOLO";#N/A,#N/A,FALSE,"TERREO";#N/A,#N/A,FALSE,"TIPO";#N/A,#N/A,FALSE,"DUP  INF";#N/A,#N/A,FALSE,"DUP SUP"}</definedName>
    <definedName name="wrn.serv.xls._1" localSheetId="8">{#N/A,#N/A,FALSE,"CM BAR";#N/A,#N/A,FALSE,"SUBSOLO";#N/A,#N/A,FALSE,"TERREO";#N/A,#N/A,FALSE,"TIPO";#N/A,#N/A,FALSE,"DUP  INF";#N/A,#N/A,FALSE,"DUP SUP"}</definedName>
    <definedName name="wrn.serv.xls._1" localSheetId="4">{#N/A,#N/A,FALSE,"CM BAR";#N/A,#N/A,FALSE,"SUBSOLO";#N/A,#N/A,FALSE,"TERREO";#N/A,#N/A,FALSE,"TIPO";#N/A,#N/A,FALSE,"DUP  INF";#N/A,#N/A,FALSE,"DUP SUP"}</definedName>
    <definedName name="wrn.serv.xls._1" localSheetId="5">{#N/A,#N/A,FALSE,"CM BAR";#N/A,#N/A,FALSE,"SUBSOLO";#N/A,#N/A,FALSE,"TERREO";#N/A,#N/A,FALSE,"TIPO";#N/A,#N/A,FALSE,"DUP  INF";#N/A,#N/A,FALSE,"DUP SUP"}</definedName>
    <definedName name="wrn.serv.xls._1" localSheetId="2">{#N/A,#N/A,FALSE,"CM BAR";#N/A,#N/A,FALSE,"SUBSOLO";#N/A,#N/A,FALSE,"TERREO";#N/A,#N/A,FALSE,"TIPO";#N/A,#N/A,FALSE,"DUP  INF";#N/A,#N/A,FALSE,"DUP SUP"}</definedName>
    <definedName name="wrn.serv.xls._1" localSheetId="10">{#N/A,#N/A,FALSE,"CM BAR";#N/A,#N/A,FALSE,"SUBSOLO";#N/A,#N/A,FALSE,"TERREO";#N/A,#N/A,FALSE,"TIPO";#N/A,#N/A,FALSE,"DUP  INF";#N/A,#N/A,FALSE,"DUP SUP"}</definedName>
    <definedName name="wrn.serv.xls._1">{#N/A,#N/A,FALSE,"CM BAR";#N/A,#N/A,FALSE,"SUBSOLO";#N/A,#N/A,FALSE,"TERREO";#N/A,#N/A,FALSE,"TIPO";#N/A,#N/A,FALSE,"DUP  INF";#N/A,#N/A,FALSE,"DUP SUP"}</definedName>
    <definedName name="X" localSheetId="9">#REF!</definedName>
    <definedName name="X" localSheetId="7">#REF!</definedName>
    <definedName name="X" localSheetId="6">#REF!</definedName>
    <definedName name="X" localSheetId="8">#REF!</definedName>
    <definedName name="X" localSheetId="4">#REF!</definedName>
    <definedName name="X" localSheetId="5">#REF!</definedName>
    <definedName name="X" localSheetId="2">#REF!</definedName>
    <definedName name="X" localSheetId="10">#REF!</definedName>
    <definedName name="X">#REF!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08" i="17" l="1"/>
  <c r="F52" i="16" l="1"/>
  <c r="D5" i="17"/>
  <c r="F25" i="15" l="1"/>
  <c r="F24" i="15" l="1"/>
  <c r="F23" i="15"/>
  <c r="F22" i="15"/>
  <c r="F21" i="15"/>
  <c r="F6" i="15"/>
  <c r="F7" i="15"/>
  <c r="E17" i="14" l="1"/>
  <c r="F10" i="15"/>
  <c r="F26" i="15" l="1"/>
  <c r="F27" i="15" s="1"/>
  <c r="F31" i="15" s="1"/>
  <c r="E5" i="14" l="1"/>
  <c r="G17" i="28"/>
  <c r="G18" i="28"/>
  <c r="F11" i="15"/>
  <c r="E17" i="21" l="1"/>
  <c r="E25" i="21"/>
  <c r="G16" i="28"/>
  <c r="G12" i="28" s="1"/>
  <c r="G14" i="28" l="1"/>
  <c r="F53" i="16"/>
  <c r="F54" i="16" s="1"/>
  <c r="F55" i="16" s="1"/>
  <c r="G28" i="17" s="1"/>
  <c r="G29" i="17" s="1"/>
  <c r="B85" i="26"/>
  <c r="B73" i="26" s="1"/>
  <c r="D75" i="26" s="1"/>
  <c r="B58" i="26" s="1"/>
  <c r="B37" i="26"/>
  <c r="B38" i="26" s="1"/>
  <c r="B28" i="26" l="1"/>
  <c r="C24" i="26"/>
  <c r="D26" i="26" s="1"/>
  <c r="B9" i="26" s="1"/>
  <c r="B85" i="25" l="1"/>
  <c r="B73" i="25"/>
  <c r="D75" i="25" s="1"/>
  <c r="B58" i="25" s="1"/>
  <c r="B37" i="25"/>
  <c r="B38" i="25" s="1"/>
  <c r="C24" i="25" l="1"/>
  <c r="D26" i="25" s="1"/>
  <c r="B9" i="25" s="1"/>
  <c r="B28" i="25"/>
  <c r="E16" i="21" l="1"/>
  <c r="E32" i="21"/>
  <c r="E31" i="21"/>
  <c r="E29" i="21"/>
  <c r="E30" i="21" s="1"/>
  <c r="E27" i="21"/>
  <c r="E28" i="21" s="1"/>
  <c r="E22" i="21"/>
  <c r="E20" i="21"/>
  <c r="E8" i="21" l="1"/>
  <c r="E24" i="21" s="1"/>
  <c r="E14" i="21" l="1"/>
  <c r="E12" i="21"/>
  <c r="E9" i="21"/>
  <c r="G19" i="20"/>
  <c r="H19" i="20" s="1"/>
  <c r="G15" i="20"/>
  <c r="H17" i="20" s="1"/>
  <c r="G11" i="20"/>
  <c r="H13" i="20" s="1"/>
  <c r="G7" i="20"/>
  <c r="H9" i="20" s="1"/>
  <c r="H8" i="20"/>
  <c r="G18" i="19"/>
  <c r="H20" i="19" s="1"/>
  <c r="J20" i="19" s="1"/>
  <c r="G13" i="19"/>
  <c r="H16" i="19" s="1"/>
  <c r="J16" i="19" s="1"/>
  <c r="G10" i="19"/>
  <c r="H11" i="19" s="1"/>
  <c r="J11" i="19" s="1"/>
  <c r="G7" i="19"/>
  <c r="H8" i="19" s="1"/>
  <c r="J8" i="19" s="1"/>
  <c r="H11" i="20" l="1"/>
  <c r="H12" i="20"/>
  <c r="H15" i="20"/>
  <c r="H16" i="20"/>
  <c r="H7" i="19"/>
  <c r="J7" i="19" s="1"/>
  <c r="H10" i="19"/>
  <c r="J10" i="19" s="1"/>
  <c r="H13" i="19"/>
  <c r="J13" i="19" s="1"/>
  <c r="H14" i="19"/>
  <c r="J14" i="19" s="1"/>
  <c r="H15" i="19"/>
  <c r="J15" i="19" s="1"/>
  <c r="H18" i="19"/>
  <c r="J18" i="19" s="1"/>
  <c r="H19" i="19"/>
  <c r="J19" i="19" s="1"/>
  <c r="H20" i="20" l="1"/>
  <c r="H21" i="20" s="1"/>
  <c r="H25" i="20" s="1"/>
  <c r="J21" i="19"/>
  <c r="J22" i="19" s="1"/>
  <c r="J26" i="19" s="1"/>
  <c r="F14" i="18" l="1"/>
  <c r="G14" i="18"/>
  <c r="E38" i="18"/>
  <c r="E37" i="18"/>
  <c r="E36" i="18"/>
  <c r="E35" i="18"/>
  <c r="E34" i="18"/>
  <c r="E33" i="18"/>
  <c r="E32" i="18"/>
  <c r="E31" i="18"/>
  <c r="E30" i="18"/>
  <c r="E29" i="18"/>
  <c r="E28" i="18"/>
  <c r="E27" i="18"/>
  <c r="E26" i="18"/>
  <c r="E25" i="18"/>
  <c r="E24" i="18"/>
  <c r="E23" i="18"/>
  <c r="E22" i="18"/>
  <c r="J21" i="18"/>
  <c r="E21" i="18"/>
  <c r="E20" i="18"/>
  <c r="D18" i="18"/>
  <c r="E18" i="18" s="1"/>
  <c r="E17" i="18"/>
  <c r="E16" i="18"/>
  <c r="E15" i="18"/>
  <c r="E14" i="18"/>
  <c r="D13" i="18"/>
  <c r="F13" i="18" s="1"/>
  <c r="D12" i="18"/>
  <c r="F12" i="18" s="1"/>
  <c r="D10" i="18"/>
  <c r="G10" i="18" s="1"/>
  <c r="D8" i="18"/>
  <c r="D9" i="18" s="1"/>
  <c r="F9" i="18" s="1"/>
  <c r="F8" i="18" l="1"/>
  <c r="G13" i="18"/>
  <c r="F10" i="18"/>
  <c r="G9" i="18"/>
  <c r="G8" i="18"/>
  <c r="G12" i="18"/>
  <c r="G10" i="28"/>
  <c r="G13" i="28" s="1"/>
  <c r="E10" i="18"/>
  <c r="E9" i="18"/>
  <c r="D19" i="18"/>
  <c r="E19" i="18" s="1"/>
  <c r="E8" i="18"/>
  <c r="D11" i="18"/>
  <c r="E12" i="18"/>
  <c r="E13" i="18"/>
  <c r="G11" i="18" l="1"/>
  <c r="F11" i="18"/>
  <c r="E11" i="18"/>
  <c r="C6" i="17" l="1"/>
  <c r="D4" i="17"/>
  <c r="D6" i="17" l="1"/>
  <c r="B22" i="14" l="1"/>
  <c r="G17" i="14"/>
  <c r="G19" i="14" s="1"/>
  <c r="G20" i="14" s="1"/>
  <c r="G24" i="14" s="1"/>
  <c r="G5" i="14"/>
  <c r="G7" i="14" s="1"/>
  <c r="G8" i="14" s="1"/>
  <c r="G12" i="14" l="1"/>
  <c r="F12" i="15"/>
  <c r="F16" i="15" s="1"/>
</calcChain>
</file>

<file path=xl/sharedStrings.xml><?xml version="1.0" encoding="utf-8"?>
<sst xmlns="http://schemas.openxmlformats.org/spreadsheetml/2006/main" count="4779" uniqueCount="1449">
  <si>
    <t>DIVERSOS</t>
  </si>
  <si>
    <t>BDI:</t>
  </si>
  <si>
    <t>TOTAL</t>
  </si>
  <si>
    <t>SERVIÇOS PRELIMINARES</t>
  </si>
  <si>
    <t>-</t>
  </si>
  <si>
    <t>m2</t>
  </si>
  <si>
    <t>m</t>
  </si>
  <si>
    <t>Un</t>
  </si>
  <si>
    <t>m3</t>
  </si>
  <si>
    <t>TRANSPORTES</t>
  </si>
  <si>
    <t>IMPERMEABILIZAÇÃO</t>
  </si>
  <si>
    <t>Kg</t>
  </si>
  <si>
    <t>REVESTIMENTO DE PAREDES</t>
  </si>
  <si>
    <t>FORROS</t>
  </si>
  <si>
    <t>REVESTIMENTO DE PISO</t>
  </si>
  <si>
    <t>PINTURA</t>
  </si>
  <si>
    <t>BDI</t>
  </si>
  <si>
    <t>Material</t>
  </si>
  <si>
    <t>Total</t>
  </si>
  <si>
    <t>un</t>
  </si>
  <si>
    <t>FERRAMENTAS (MANUAIS/ELÉTRICAS) E MATERIAL DE LIMPEZA PERMANENTE DA OBRA - ÁREAS EDIFICADAS/COBERTAS/FECHADAS</t>
  </si>
  <si>
    <t>RASPAGEM E LIMPEZA MANUAL DO TERRENO</t>
  </si>
  <si>
    <t>CAPINA - (OBRAS CIVIS)</t>
  </si>
  <si>
    <t>BARRACÃO DE OBRAS PADRÃO GOINFRA ( BLOCOS,COBERTURAS,PASSARELAS E MÓVEIS), SEM ALOJAMENTO E LAVANDERIA , COM PINTURA, EM CONSONÂNCIA COM AS NR's, EM ESPECIAL A NR-18, INCLUSO INSTALAÇÕES ELÉTRICAS E HIDROSSANITÁRIAS - ( COM REAPROVEITAMENTO 1 VEZ ).</t>
  </si>
  <si>
    <t>LIGAÇÃO PROVISÓRIA LUZ E FORÇA - PD. GOINFRA</t>
  </si>
  <si>
    <t>LOCAÇÃO DA OBRA, EXECUÇÃO DE GABARITO SEM REAPROVEITAMENTO, INCLUSO PINTURA (FACE INTERNA DO RIPÃO 15CM) E PIQUETE COM TESTEMUNHA</t>
  </si>
  <si>
    <t>PLACA DE OBRA PLOTADA EM CHAPA METÁLICA 26 , AFIXADA EM CAVALETES DE MADEIRA DE LEI (VIGOTAS 6X12CM) - PADRÃO GOINFRA</t>
  </si>
  <si>
    <t>CONSUMO DE ÁGUA</t>
  </si>
  <si>
    <t>CONSUMO DE ENERGIA ELÉTRICA</t>
  </si>
  <si>
    <t>KWH</t>
  </si>
  <si>
    <t>TRANSPORTE DE ENTULHO EM CAÇAMBA ESTACIONÁRIA  INCLUSO A CARGA MANUAL</t>
  </si>
  <si>
    <t>TRANSPORTE DE MATERIAIS/EQUIPAMENTOS/OUTROS ( INCLUSIVE OS DA MOBILIZAÇÃO E DESMOBILIZAÇÃO ) - CAMINHÃO CARROCERIA MADEIRA 15 T ( INCLUSO NO VALOR O RETORNO )</t>
  </si>
  <si>
    <t>tkm</t>
  </si>
  <si>
    <t>DESMOBILIZAÇÃO DO CANTEIRO DE OBRAS - INCLUSIVE CARGA E DESCARGA E A HORA IMPRODUTIVA DO CAMINHÃO - ( EXCLUSO O TRANSPORTE )</t>
  </si>
  <si>
    <t>SERVIÇO EM TERRA</t>
  </si>
  <si>
    <t>ESCAVACAO MANUAL DE VALAS &lt; 1 MTS. (OBRAS CIVIS)</t>
  </si>
  <si>
    <t>REATERRO COM APILOAMENTO</t>
  </si>
  <si>
    <t>ESCAVACAO MECANICA</t>
  </si>
  <si>
    <t>TRANSPORTE DE MATERIAL ESCAVADO M3.KM</t>
  </si>
  <si>
    <t>m3km</t>
  </si>
  <si>
    <t>COMPACTAÇÃO MECÂNICA COM CONTROLE DA UMIDADE (95% PN)</t>
  </si>
  <si>
    <t>TRANSPORTE COM LÂMINA ATE 100 M - (OBRAS CIVIS)</t>
  </si>
  <si>
    <t>REGULARIZAÇÃO DO TERRENO SEM APILOAMENTO COM TRANSPORTE MANUAL DA TERRA ESCAVADA</t>
  </si>
  <si>
    <t>CORPO DE PROVA</t>
  </si>
  <si>
    <t>APILOAMENTO MECÂNICO (BLOCOS/SAPATAS)</t>
  </si>
  <si>
    <t>LANÇAMENTO/APLICAÇÃO/ADENSAMENTO DE CONCRETO EM FUNDAÇÃO- (O.C.)</t>
  </si>
  <si>
    <t>LASTRO DE BRITA (OBRAS CIVIS)</t>
  </si>
  <si>
    <t>CONCRETO USINADO CONVENCIONAL FCK=25 MPA COM TRANSPORTE MANUAL (O.C.)</t>
  </si>
  <si>
    <t>ACO CA-25 - 6,3 MM (1/4") - (OBRAS CIVIS)</t>
  </si>
  <si>
    <t>ACO CA 50-A - 8,0 MM (5/16") - (OBRAS CIVIS)</t>
  </si>
  <si>
    <t>ACO CA-50A - 10,0 MM (3/8") - (OBRAS CIVIS)</t>
  </si>
  <si>
    <t>ACO CA-60 - 5,0 MM - (OBRAS CIVIS)</t>
  </si>
  <si>
    <t>VERGA/CONTRAVERGA EM CONCRETO ARMADO FCK = 20 MPA</t>
  </si>
  <si>
    <t>ANDAIME METALICO FACHADEIRO (ALUGUEL/MES)</t>
  </si>
  <si>
    <t>ACO CA-50 A - 8,0 MM (5/16") - (OBRAS CIVIS)</t>
  </si>
  <si>
    <t>ACO CA-60B - 4,2 MM - (OBRAS CIVIS)</t>
  </si>
  <si>
    <t>ACO CA - 60 - 5,0 MM - (OBRAS CIVIS)</t>
  </si>
  <si>
    <t>CONCRETO USINADO CONVENCIONAL FCK=25 MPA COM TRANSPORTE MANUAL - (O.C.)</t>
  </si>
  <si>
    <t>LANÇAMENTO/APLICAÇÃO/ADENSAMENTO MANUAL DE CONCRETO - (OBRAS CIVIS)</t>
  </si>
  <si>
    <t>CABO DE COBRE NU No. 16 MM2 (6,94 M/KG)</t>
  </si>
  <si>
    <t>CABO PVC (70ºC) 1 KV No. 16 MM2</t>
  </si>
  <si>
    <t>CONECTOR TRIPOLAR EM PORCELANA PARA FIOS DE ATÉ 10MM2 (BORNES) 50A-250V (CHUVEIRO)</t>
  </si>
  <si>
    <t>DISJUNTOR MONOPOLAR DE 10 A 32-A</t>
  </si>
  <si>
    <t>DISPOSITIVO DE PROTEÇÃO CONTRA SURTOS (D.P.S.) 275V DE 8 A 40KA</t>
  </si>
  <si>
    <t>ELETRODUTO PVC FLEXÍVEL - MANGUEIRA CORRUGADA LEVE - DIAM. 20MM</t>
  </si>
  <si>
    <t>ELETRODUTO PVC FLEXÍVEL - MANGUEIRA CORRUGADA LEVE - DIAM. 25MM</t>
  </si>
  <si>
    <t>INTERRUPTOR PARALELO SIMPLES (1 SECAO)</t>
  </si>
  <si>
    <t>INTERRUPTOR SIMPLES (1 SECAO)</t>
  </si>
  <si>
    <t>INTERRUPTOR SIMPLES 1 SEÇÃO E 1 TOMADA HEXAGONAL 2P + T - 10A CONJUGADOS</t>
  </si>
  <si>
    <t>INTERRUPTOR DIFERENCIAL RESIDUAL (D.R.) BIPOLAR DE 63A-30mA</t>
  </si>
  <si>
    <t>PADRAO MONOFASICO, 10 MM2 H=7 METROS</t>
  </si>
  <si>
    <t>PULSADOR CAMPAINHA</t>
  </si>
  <si>
    <t>TAMPA CEGA PLÁSTICA 4"X2" COM FURO CENTRAL (PARA TV/SOM...)</t>
  </si>
  <si>
    <t>TOMADA HEXAGONAL 2P + T - 10A - 250V</t>
  </si>
  <si>
    <t>TOMADA HEXAGONAL DUPLA 2P + T - 10A - 250V</t>
  </si>
  <si>
    <t>ASSENTO EM POLIPROPILENO COM SISTEMA DE FECHAMENTO SUAVE PARA VASO SANITÁRIO</t>
  </si>
  <si>
    <t>LIGAÇÃO FLEXÍVEL PVC DIAM.1/2" (ENGATE)</t>
  </si>
  <si>
    <t>TORNEIRA DE MESA PARA PIA DIÂMETRO DE 1/2" - BICA MÓVEL</t>
  </si>
  <si>
    <t>SIFAO PVC P/PIA 1.1/2" X 2"</t>
  </si>
  <si>
    <t>CHUVEIRO ELÉTRICO EM PVC COM BRAÇO METÁLICO</t>
  </si>
  <si>
    <t>TANQUE MARMORE/GRANITO SINTÉTICO  / 1 BATEDOR</t>
  </si>
  <si>
    <t>TORNEIRA DE JARDIM COM BICO PARA MANGUEIRA DIÂMETRO DE 1/2" E 3/4"</t>
  </si>
  <si>
    <t>REGISTRO DE GAVETA BRUTO DIAMETRO 3/4"</t>
  </si>
  <si>
    <t>REGISTRO DE GAVETA BRUTO DIAMETRO 1"</t>
  </si>
  <si>
    <t>REGISTRO DE GAVETA C/CANOPLA DIAMETRO 1"</t>
  </si>
  <si>
    <t>REGISTRO DE PRESSAO C/CANOPLA CROMADA DIAM.3/4"</t>
  </si>
  <si>
    <t>TUBO SOLDAVEL PVC MARROM DIAMETRO 20 mm</t>
  </si>
  <si>
    <t>TUBO SOLDAVEL PVC MARROM DIAMETRO 25 mm</t>
  </si>
  <si>
    <t>TUBO SOLDAVEL PVC MARROM DIAMETRO 32 mm</t>
  </si>
  <si>
    <t>LUVA SOLDAVEL C/ROSCA DIAMETRO 25 X 3/4"</t>
  </si>
  <si>
    <t>LUVA SOLD.C/BUCHA DE LATAO 25X3/4" COR AZUL</t>
  </si>
  <si>
    <t>BUCHA DE REDUCAO SOLD.CURTA 25 MM X 20 MM</t>
  </si>
  <si>
    <t>NIPLE COM ROSCA DIAMETRO 3/4"</t>
  </si>
  <si>
    <t>JOELHO RED.90 GRAUS SOLD.C/BUCHA LATAO 25X1/2"</t>
  </si>
  <si>
    <t>JOELHO 90 GRAUS SOLD.C/BUCHA LATAO 20 X 1/2"</t>
  </si>
  <si>
    <t>JOELHO 90 GRAUS SOLD. C/BUCHA LATAO 25 X 3/4"</t>
  </si>
  <si>
    <t>TE 90 GRAUS SOLDAVEL DIAMETRO 20 mm</t>
  </si>
  <si>
    <t>TE 90 GRAUS SOLDAVEL DIAMETRO 25 mm</t>
  </si>
  <si>
    <t>TE 90 GRAUS SOLDAVEL DIAMETRO 32 mm</t>
  </si>
  <si>
    <t>TE DE REDUCAO 90 GRAUS SOLDAVEL 25 X 20 mm</t>
  </si>
  <si>
    <t>TE REDUCAO 90 GRAUS SOLDAVEL 32 X 25 mm</t>
  </si>
  <si>
    <t>TE RED.SOLD.90GR.BUC.LATAO BOLSA CENT.25X25X1/2"</t>
  </si>
  <si>
    <t>CURVA 90 GRAUS SOLDAVEL DIAMETRO 20 mm</t>
  </si>
  <si>
    <t>CURVA 90 GRAUS SOLDAVEL DIAMETRO 25 mm</t>
  </si>
  <si>
    <t>CURVA 90 GRAUS SOLDAVEL DIAMETRO 32 mm</t>
  </si>
  <si>
    <t>CAP DIAMETRO 100 MM ESGOTO PRIMARIO</t>
  </si>
  <si>
    <t>CORPO RALO SIFONADO QUADRADO 100 X 53 X 40</t>
  </si>
  <si>
    <t>PROLONGAMENTO PARA CAIXA SIFONADA 150 MM</t>
  </si>
  <si>
    <t>CURVA 90 GRAUS CURTA DIAM. 40 MM</t>
  </si>
  <si>
    <t>CURVA 90 GRAUS CURTA DIAM. 50 MM</t>
  </si>
  <si>
    <t>GRELHA QUADRADA ACO INOX ROTATIVO DIAM.100 MM</t>
  </si>
  <si>
    <t>GRELHA QUADRADA ACO INOX ROTATIVO DIAM.150 MM</t>
  </si>
  <si>
    <t>HIDROMETRO DIAM.RAMAL = 25 MM VAZAO =1,5  A 3 M3</t>
  </si>
  <si>
    <t>CAIXA DE PASSAGEM 60 X 60 CM SEM TAMPA</t>
  </si>
  <si>
    <t>TAMPA EM CONCRETO ARMADO 25 MPA E=5CM PARA A CAIXA DE PASSAGEM 60X60CM</t>
  </si>
  <si>
    <t>CAIXA DE GORDURA E INSPEÇÃO EM PVC/ABS 19 LITROS COM TAMPA E PORTA TAMPA E CESTO DE LIMPEZA REMOVÍVEL</t>
  </si>
  <si>
    <t>TERMINAL DE VENTILACAO DIAMETRO 50 MM</t>
  </si>
  <si>
    <t>JOELHO 90 GRAUS DIAMETRO 40 MM</t>
  </si>
  <si>
    <t>JOELHO 90 GRAUS DIAMETRO 50 MM</t>
  </si>
  <si>
    <t>JOELHO 90 GRAUS DIAMETRO 100 MM</t>
  </si>
  <si>
    <t>JUNCAO SIMPLES DIAMETRO 50 X 50 MM</t>
  </si>
  <si>
    <t>LUVA SIMPLES DIAMETRO 50 MM</t>
  </si>
  <si>
    <t>LUVA SIMPLES DIAMETRO 75 MM</t>
  </si>
  <si>
    <t>LUVA SIMPLES DIAM. 100 MM</t>
  </si>
  <si>
    <t>PORTA GRELHA QUADRADO CROMADO DIAM.150 MM</t>
  </si>
  <si>
    <t>REDUCAO EXCENTRICA 75 X 50 MM</t>
  </si>
  <si>
    <t>TE SANITARIO DIAMETRO 50 X 50 MM</t>
  </si>
  <si>
    <t>TUBO SOLD.P/ESGOTO DIAM. 40 MM</t>
  </si>
  <si>
    <t>TUBO SOLD. P/ESGOTO DIAM. 50 MM</t>
  </si>
  <si>
    <t>TUBO SOLDAVEL P/ESGOTO DIAM.75 MM</t>
  </si>
  <si>
    <t>TUBO SOLDAVEL P/ESGOTO DIAM. 100 MM</t>
  </si>
  <si>
    <t>TUBO RÍGIDO CORRUGADO PARA DRENAGEM DIAMETRO 100 MM</t>
  </si>
  <si>
    <t>ALVENARIA DE TIJOLO FURADO 1/2 VEZ 11,5 X 19 X 19 - ARG. ( 1 CALH:4ARML + 100 KG DE CI/M3)</t>
  </si>
  <si>
    <t>IMPERMEABILIZAÇÃO  MURO DE ARRIMO COM 4 DEMÃOS DE EMULSÃO ASFÁLTICA</t>
  </si>
  <si>
    <t>ESTRUTURA METÁLICA CONVENCIONAL EM AÇO DO TIPO MR-250 / ASTM A36 COM FUNDO ANTICORROSIVO</t>
  </si>
  <si>
    <t>RUFO DE CHAPA GALVANIZADA</t>
  </si>
  <si>
    <t>GRELHA PADRÃO GOINFRA DE FERRO CHATO COM BERÇO ( ESPAÇAMENTO ENTRE EIXOS = 2 CM)</t>
  </si>
  <si>
    <t>CHAPISCO ROLADO - (1COLA:10CI:30 ARML)</t>
  </si>
  <si>
    <t>EMBOÇO (1CI:4 ARML)</t>
  </si>
  <si>
    <t>REBOCO (1 CALH:4 ARFC+100kgCI/M3)</t>
  </si>
  <si>
    <t>REBOCO PAULISTA A-14 (1CALH:4ARMLC+100kgCI/M3)</t>
  </si>
  <si>
    <t>REVESTIMENTO COM CERÂMICA</t>
  </si>
  <si>
    <t>MOLDURA TIPO "U" INVERTIDO EM ARGAMASSA COM 2CM DE ESPESSURA TIPO PINGADEIRA EM MURO/PLATIBANDA ( A PARTE VERTICAL DESCE 2,5CM)</t>
  </si>
  <si>
    <t>GESSO CORRIDO EM TETO</t>
  </si>
  <si>
    <t>LASTRO DE CONCRETO REGULARIZADO SEM IMPERMEAB. 1:3:6 ESP= 5CM (BASE)</t>
  </si>
  <si>
    <t>REGULARIZAÇAO DE PISO/LAJE/ BASE PARA TINTA EPÓXI (1:3) e=2 CM</t>
  </si>
  <si>
    <t>PISO CONCRETO DESEMPENADO ESPESSURA = 5 CM  1:2,5:3,5</t>
  </si>
  <si>
    <t>SOLEIRA EM GRANITO IMPERMEABILIZADA COM CONTRAPISO (1CI:3ARML)</t>
  </si>
  <si>
    <t>PISO DE LADRILHO HIDRÁULICO COLORIDO MODELO TÁTIL ( ALERTA OU DIRECIONAL) SEM LASTRO</t>
  </si>
  <si>
    <t>BARRA DE APOIO EM AÇO INOX - 40 CM</t>
  </si>
  <si>
    <t>ENGENHEIRO - (OBRAS CIVIS)</t>
  </si>
  <si>
    <t>MESTRE DE OBRA - (OBRAS CIVIS)</t>
  </si>
  <si>
    <t>VIGIA DE OBRAS (DIURNO)  - (OBRAS CIVIS)</t>
  </si>
  <si>
    <t>ALMOXARIFE - (OBRAS CIVIS)</t>
  </si>
  <si>
    <t>APONTADOR - (OBRAS CIVIS)</t>
  </si>
  <si>
    <t>VIGIA DE OBRAS - (NOTURNO  E NO SÁBADO/DOMINGO DIURNO) - O.C.</t>
  </si>
  <si>
    <t>TÉCNICO EM SEGURANÇA DO TRABALHO (O. CIVIS)</t>
  </si>
  <si>
    <t>h</t>
  </si>
  <si>
    <t>PINTURA TEXTURIZADA C/SELADOR ACRILICO</t>
  </si>
  <si>
    <t>PINTURA C/VERNIZ ACRILICO-02 DEMAOS</t>
  </si>
  <si>
    <t>PINTURA LATEX ACRILICO 2 DEMAOS</t>
  </si>
  <si>
    <t>PINTURA COM SELADOR ACRILICO</t>
  </si>
  <si>
    <t>EMASSAMENTO COM MASSA PVA DUAS DEMAOS</t>
  </si>
  <si>
    <t>EMASSAMENTO ACRILICO 2 DEMAOS</t>
  </si>
  <si>
    <t>GRADE PROTEÇÃO 50X50CM EM CAIBRO COM H=1,70M E RIPAS ESPAÇADAS EM 17CM - PARA MUDA DE ÁRVORE</t>
  </si>
  <si>
    <t>PLANTIO GRAMA ESMERALDA PLACA C/ M.O. IRRIG., ADUBO,TERRA VEGETAL (O.C.) A&lt;11.000,00M2</t>
  </si>
  <si>
    <t>ABERTURA DE CAVA 80X80X80CM C/ ADUBAÇÃO E PLANTIO DE ARBUSTO, ÁRVORE OU PALMEIRA C/ H=0,70 A 2,00M - EXCLUSO O CUSTO DE AQUISIÇÃO DA MUDA</t>
  </si>
  <si>
    <t>LIMPEZA FINAL DE OBRA - (OBRAS CIVIS)</t>
  </si>
  <si>
    <t>CERCA PROVISÓRIA EM MADEIRA ROLIÇA ( EUCALIPTO SEM TRATAMENTO) H = 1,70M, COM 9 FIOS DE ARAME FARPADO - POSTE ESTICADOR A CADA 25 M E ESPAÇAMENTO ENTRE POSTES = 2,50 M</t>
  </si>
  <si>
    <t>PLACA DE INAUGURAÇÃO AÇO ESCOVADO 60 X 120 CM</t>
  </si>
  <si>
    <t>CAFE DA MANHA</t>
  </si>
  <si>
    <t>RE</t>
  </si>
  <si>
    <t>CANTINA - (OBRAS CIVIS)</t>
  </si>
  <si>
    <t>MEIO FIO PD. GOINFRA EM CONC. PRÉ MOLD. RETO/CURVO (9v12X25X100CM), C/ SARJETA ( 13X10v12CM)FC28=20MPA COM ARGAM.(1CI:3ARMLC) P/ARREMATE DO REJUNT. - INCLUSO ESCAV./APILOAM./REATERRO E CONC.FC28= 10MPA P/ ASSENTAM. E CHUMBAMENTO</t>
  </si>
  <si>
    <t>C</t>
  </si>
  <si>
    <t>M2</t>
  </si>
  <si>
    <t>AGE50020</t>
  </si>
  <si>
    <t>CAMADA SEPARADORA PARA EXECUÇÃO DE RADIER, EM LONA PLÁSTICA
REF.: 97087/SINAPI</t>
  </si>
  <si>
    <t>AGE50022</t>
  </si>
  <si>
    <t>AGE50025</t>
  </si>
  <si>
    <t xml:space="preserve">CHAPA ARMADURA DE PUNÇÃO                   </t>
  </si>
  <si>
    <t>AGE61100</t>
  </si>
  <si>
    <t>AGE61151</t>
  </si>
  <si>
    <t>ALVENARIA DE BLOCOS DE CONCRETO ESTRUTURAL 14X19X39 CM, (ESPESSURA 14 CM), FBK = 4,5 MPA, PARA PAREDES COM ÁREA LÍQUIDA MENOR QUE 6M², COM VÃOS, UTILIZANDO PALHETA
REF.: 89457/SINAPI</t>
  </si>
  <si>
    <t>AGE70003</t>
  </si>
  <si>
    <t>INSTALAÇÃO DE LUMINÁRIA TIPO PLAFONIER, DE SOBREPOR, COM 1 LÂMPADA LED 13W, BULBO, USO INTERNO
REF.: 071644/GOINFRA</t>
  </si>
  <si>
    <t>AGE70004</t>
  </si>
  <si>
    <t>AGE70009</t>
  </si>
  <si>
    <t>AGE70013</t>
  </si>
  <si>
    <t>AGE70017</t>
  </si>
  <si>
    <t>AGE70029</t>
  </si>
  <si>
    <t>ELETRODUTO PVC FLEXÍVEL - MANGUEIRA CORRUGADA LEVE - DIAM. 16MM
REF.: 71193/GOINFRA</t>
  </si>
  <si>
    <t>AGE70035</t>
  </si>
  <si>
    <t>ELETRODUTO PVC FLEXÍVEL - MANGUEIRA CORRUGADA PEAD - DIAM. 25MM
REF.: 71194 /GOINFRA</t>
  </si>
  <si>
    <t>AGE70041</t>
  </si>
  <si>
    <t>AGE70042</t>
  </si>
  <si>
    <t>AGE70043</t>
  </si>
  <si>
    <t>UN.</t>
  </si>
  <si>
    <t>AGE70055</t>
  </si>
  <si>
    <t>AGE70056</t>
  </si>
  <si>
    <t>QUADRO DE DISTRIBUIÇÃO, EM PVC, DE EMBUTIR, COM BARRAMENTO, PARA 12 DISJUNTORES
REF.: 72170/GOINFRA</t>
  </si>
  <si>
    <t>AGE70601</t>
  </si>
  <si>
    <t>AGE70602</t>
  </si>
  <si>
    <t>AGE70604</t>
  </si>
  <si>
    <t>AGE70640</t>
  </si>
  <si>
    <t xml:space="preserve">CAIXA DE PASSAGEM NO PISO, 69X69X80CM                                                                                                                                                                                                </t>
  </si>
  <si>
    <t>AGE70650</t>
  </si>
  <si>
    <t>CAIXA DE INSPEÇÃO PARA ATERRAMENTO, CIRCULAR, EM POLIETILENO, DIÂMETRO INTERNO = 0,3m
REF.: 98111/SINAPI</t>
  </si>
  <si>
    <t>AGE70651</t>
  </si>
  <si>
    <t>AGE80002</t>
  </si>
  <si>
    <t>AGE80003</t>
  </si>
  <si>
    <t>AGE80007</t>
  </si>
  <si>
    <t xml:space="preserve">DUCHA MANUAL COM MANGUEIRA PARA CHUVEIRO                                                                                                                                        </t>
  </si>
  <si>
    <t>AGE80010</t>
  </si>
  <si>
    <t>AGE80011</t>
  </si>
  <si>
    <t>AGE80012</t>
  </si>
  <si>
    <t>AGE80018</t>
  </si>
  <si>
    <t>AGE81030</t>
  </si>
  <si>
    <t>REGISTRO DE ESFERA, PVC, ROSCÁVEL, COM BORBOLETA, 3/4"
REF.: 103042/SINAPI</t>
  </si>
  <si>
    <t>AGE81040</t>
  </si>
  <si>
    <t>AGE81050</t>
  </si>
  <si>
    <t xml:space="preserve">PORCA SEXTAVA EM PP, COM INSERTO METÁLICO 3/4''                                                                                                                                           </t>
  </si>
  <si>
    <t>AGE81060</t>
  </si>
  <si>
    <t>CURVA 45º LONGA, 40MM, PARA ESGOTO, SÉRIE NORMAL
REF.: 81734/GOINFRA</t>
  </si>
  <si>
    <t>AGE81061</t>
  </si>
  <si>
    <t>CURVA 45º LONGA, 50MM, PARA ESGOTO, SÉRIE NORMAL
REF.: 81735/GOINFRA</t>
  </si>
  <si>
    <t>AGE81062</t>
  </si>
  <si>
    <t>CURVA 45º LONGA, 75MM, PARA ESGOTO, SÉRIE NORMAL
REF.: 81736/GOINFRA</t>
  </si>
  <si>
    <t>AGE81830</t>
  </si>
  <si>
    <t>CANALETA MEIA CANA PRÉ-MOLDADA DE CONCRETO (D = 20 CM)
REF.: 102989/SINAPI</t>
  </si>
  <si>
    <t>AGE81831</t>
  </si>
  <si>
    <t>AGE100021</t>
  </si>
  <si>
    <t>AGE120001</t>
  </si>
  <si>
    <t>IMPERMEABILIZAÇÃO PARA PISO E PAREDE DO BANHEIRO E PAREDES EXTERNAS (FACHADAS)                                                                                                                                            
REF.: 121105/GOINFRA</t>
  </si>
  <si>
    <t>AGE120002</t>
  </si>
  <si>
    <t>AGE160020</t>
  </si>
  <si>
    <t>AGE180003</t>
  </si>
  <si>
    <t>AGE200002</t>
  </si>
  <si>
    <t>AGE220001</t>
  </si>
  <si>
    <t>AGE220003</t>
  </si>
  <si>
    <t>AGE230001</t>
  </si>
  <si>
    <t>AGE230003</t>
  </si>
  <si>
    <t>BARRA DE APOIO EM "L", EM ACO INOX POLIDO 70 X 70 CM, FIXADA NA PAREDE
REF.: 100863/SINAPI</t>
  </si>
  <si>
    <t>AGE230004</t>
  </si>
  <si>
    <t>AGE270020</t>
  </si>
  <si>
    <t>PLACA DE ENDEREÇO (20X30)CM</t>
  </si>
  <si>
    <t>AGE270021</t>
  </si>
  <si>
    <t>CAIXA DE CORREIO</t>
  </si>
  <si>
    <t>AGE270023</t>
  </si>
  <si>
    <t>01</t>
  </si>
  <si>
    <t>%</t>
  </si>
  <si>
    <t>AGE81063</t>
  </si>
  <si>
    <t>CURVA 45º LONGA, 100MM, PARA ESGOTO, SÉRIE NORMAL
REF.: 81737/GOINFRA</t>
  </si>
  <si>
    <t>AGE81910</t>
  </si>
  <si>
    <t>AGE230005</t>
  </si>
  <si>
    <t>AGE200005</t>
  </si>
  <si>
    <t>CANALETA MEIA CANA PRÉ-MOLDADA DE CONCRETO (D = 30 CM)
REF.: 102990/SINAPI</t>
  </si>
  <si>
    <t>TORNEIRA ESFÉRICA PARA MÁQUINA DE LAVAR ROUPA, ACABAMENTO CROMADO, 1/4 DE VOLTA
REF.: 80810/GOINFRA</t>
  </si>
  <si>
    <t>CUBA OVAL DE LOUÇA DE EMBUTIR COM DIMENSÕES 39x30x13 cm
REF.: 80590/GOINFRA</t>
  </si>
  <si>
    <t>PIA EM GRANITO CINZA ANDORINHA 1,20x0,50 m COM CUBA EM INOX COM DIMENSÕES 46x30x17 cm
REF.: 271608/GOINFRA</t>
  </si>
  <si>
    <t>AGE180004</t>
  </si>
  <si>
    <t>AGE180005</t>
  </si>
  <si>
    <t>PORTA (60x80 cm) DE GIRO LAMINADA PARA ALÇAPÃO, VENEZIANA VENTILADA, COM FOLHA EM CHAPA 0,35mm, BATENTE COM REQUADRO 12cm EM CHAPA 0,75mm, CADEIRINHA COM CHAPA 0,5mm, TRAVESSAS COM CHAPA 0,5mm. 100% AÇO GALVANIZADO CERTIFICADO COM PINTURA ELETROSTÁTICA A PO NA COR BRANCA COM 90-120 MÍCRONS, TRATAMENTO ANTICORROSIVO COM FOSFATIZAÇÃO A BASE DE ZINCO E FECHO CROMADO PARA FECHAMENTO, BORRACHA EPDM                                                                                                                                
REF.: 94807/SINAPI</t>
  </si>
  <si>
    <t>AGE180054</t>
  </si>
  <si>
    <t>AGE180055</t>
  </si>
  <si>
    <t>AGE180056</t>
  </si>
  <si>
    <t>PISO CERÂMICO 60x60 cm, ACABAMENTO ACETINADO, ANTIDERRAPANTE (COFII), COR CINZA MÉDIO, ASSENTADO COM ARGAMASSA COLANTE, INCLUSO CONTRAPISO E REJUNTAMENTO.                                                                                                                                      
REF.: 220309/GOINFRA</t>
  </si>
  <si>
    <t>TORNEIRA DE MESA PARA LAVATÓRIO, PIA E TANQUE, BICA ALTA, COM ALAVANCA (ACESSÍVEL), ACABAMENTO CROMADO, 1/4 DE VOLTA                                                                                                                                                                                                                                             
REF.: 80570/GOINFRA</t>
  </si>
  <si>
    <t>AGEHAB</t>
  </si>
  <si>
    <t>AGE30006</t>
  </si>
  <si>
    <t>OBELISCO PARA PLACA DE INAUGURAÇÃO - PADRÃO AGEHAB</t>
  </si>
  <si>
    <t>M3</t>
  </si>
  <si>
    <t>AJUDANTE</t>
  </si>
  <si>
    <t>ENCANADOR</t>
  </si>
  <si>
    <t>AGE61129</t>
  </si>
  <si>
    <t>AGE81845</t>
  </si>
  <si>
    <t>AGE81846</t>
  </si>
  <si>
    <t>AGE81847</t>
  </si>
  <si>
    <t>AGE91012</t>
  </si>
  <si>
    <t>AGE91014</t>
  </si>
  <si>
    <t>SOLUÇÃO INDIVIDUAL DE ESGOTO - (OPÇÃO E) FOSSA SÉPTICA/SUMIDOURO EM CONCRETO PRÉ-MOLDADO, DIAM. 1,20M (PROJETO PADRÃO AGEHAB - IMPLANTAÇÃO CASA UNI)</t>
  </si>
  <si>
    <t>GEOTEXTIL - BIDIM RT-16 OU EQUIVALENTE</t>
  </si>
  <si>
    <t>IMPLANTAÇÃO DA OBRA</t>
  </si>
  <si>
    <t>CUSTOS ADMINISTRATIVOS</t>
  </si>
  <si>
    <t>ENSAIOS TECNOLÓGICOS</t>
  </si>
  <si>
    <t>MOBILIZAÇÃO DE DESMOBILIZAÇÃO PARA COLETA DE MATERIAIS E ENSAIOS "IN LOCO"</t>
  </si>
  <si>
    <t>ENSAIOS LABORATORIAIS DE CARACTERIZAÇÃO DOS SOLOS</t>
  </si>
  <si>
    <t>ENSAIOS LABORATORIAIS DE RESISTENCIA CONCRETO</t>
  </si>
  <si>
    <t>FUNDAÇÕES  - (OPÇÃO J) RADIER COM TELA METÁLICA - ESTRUTURA DE CONCRETO CONVENCIONAL</t>
  </si>
  <si>
    <t>COBERTURA</t>
  </si>
  <si>
    <t>ESTRUTURA METÁLICA</t>
  </si>
  <si>
    <t>PINTURAS ESTRUTURA METÁLICA - COBERTURA</t>
  </si>
  <si>
    <t>INSTALAÇÕES ELÉTRICAS</t>
  </si>
  <si>
    <t>INSTALAÇÕES DE TELECOMUNICAÇÃO</t>
  </si>
  <si>
    <t>ÁGUA FRIA</t>
  </si>
  <si>
    <t>REGISTROS E VÁLVULAS</t>
  </si>
  <si>
    <t>METAIS</t>
  </si>
  <si>
    <t>GRANITO / MÁRMORE SINTÉTICO</t>
  </si>
  <si>
    <t>LOUÇAS / ACESSÓRIOS</t>
  </si>
  <si>
    <t>INSTALAÇÃO DE GÁS</t>
  </si>
  <si>
    <t>PINTURA INTERNA</t>
  </si>
  <si>
    <t>PINTURA EXTERNA</t>
  </si>
  <si>
    <t>PINTURA PISO</t>
  </si>
  <si>
    <t>3ª ETAPA</t>
  </si>
  <si>
    <t>4ª ETAPA</t>
  </si>
  <si>
    <t>A</t>
  </si>
  <si>
    <t>B</t>
  </si>
  <si>
    <t>QUANT.</t>
  </si>
  <si>
    <t>m³</t>
  </si>
  <si>
    <t>m²</t>
  </si>
  <si>
    <t/>
  </si>
  <si>
    <t>DESCRIÇÃO</t>
  </si>
  <si>
    <t>PLANILHA DE LEVANTAMENTO DE QUANTITATIVOS - PATAMARIZAÇÃO</t>
  </si>
  <si>
    <t>CORTE:</t>
  </si>
  <si>
    <t>ATERRO:</t>
  </si>
  <si>
    <t>U.H.:</t>
  </si>
  <si>
    <t>ITEM</t>
  </si>
  <si>
    <t>QUANT./U.H.</t>
  </si>
  <si>
    <t>02</t>
  </si>
  <si>
    <t>03</t>
  </si>
  <si>
    <t>04</t>
  </si>
  <si>
    <t>05</t>
  </si>
  <si>
    <t>06</t>
  </si>
  <si>
    <t>COMPACTAÇÃO COM CONTROLE LABORATÓRIO (VOLUME DE ATERRO)</t>
  </si>
  <si>
    <t>07</t>
  </si>
  <si>
    <t>08</t>
  </si>
  <si>
    <t>09</t>
  </si>
  <si>
    <t>IMPERMEABILIZAÇÃO MURO ARRIMO (M2) (UM LADO)</t>
  </si>
  <si>
    <t>10</t>
  </si>
  <si>
    <t>REBOCO MURO ARRIMO (M2) (DOIS LADOS)</t>
  </si>
  <si>
    <t>11</t>
  </si>
  <si>
    <t>PLANTIO GRAMA (TALUDE) M2</t>
  </si>
  <si>
    <t>12</t>
  </si>
  <si>
    <t>PLANTIO GRAMA (RECUO FRONTAL) - PARA ITEM DIVERSOS (M2)</t>
  </si>
  <si>
    <t>13</t>
  </si>
  <si>
    <t>14</t>
  </si>
  <si>
    <t>15</t>
  </si>
  <si>
    <t>16</t>
  </si>
  <si>
    <t>17</t>
  </si>
  <si>
    <t>18</t>
  </si>
  <si>
    <t>TUBO PEAD CORRUGADO PERFURADO Ø 100MM (M)</t>
  </si>
  <si>
    <t>19</t>
  </si>
  <si>
    <t>TUBO PVC Ø 100MM (M)</t>
  </si>
  <si>
    <t>20</t>
  </si>
  <si>
    <t>ESCAVAÇÃO MANUAL DE VALAS</t>
  </si>
  <si>
    <t>21</t>
  </si>
  <si>
    <t>22</t>
  </si>
  <si>
    <t>LASTRO DE BRITA</t>
  </si>
  <si>
    <t>23</t>
  </si>
  <si>
    <t>GEOTEXTIL</t>
  </si>
  <si>
    <t>MODELO ADOT.:</t>
  </si>
  <si>
    <t>2. ADOTADOS OS CRITÉRIOS DE NORMAS PARA ORÇAMENTO DE OBRAS CIVIS - GOINFRA</t>
  </si>
  <si>
    <t>MEMÓRIA DE CÁLCULO - TRANSPORTE DE AÇO - REFERENTE AO ITEM "FUNDAÇÃO"</t>
  </si>
  <si>
    <t>ÚNICOS DADOS DE ENTRADA PELO ORÇAMENTISTA</t>
  </si>
  <si>
    <t>Referencia</t>
  </si>
  <si>
    <t>Descrição</t>
  </si>
  <si>
    <t>m³ Total</t>
  </si>
  <si>
    <t>Massa do concreto usinado</t>
  </si>
  <si>
    <t>Kg  Total</t>
  </si>
  <si>
    <t>GOINFRA</t>
  </si>
  <si>
    <t>Peso total (kg)</t>
  </si>
  <si>
    <t>Peso total (T)</t>
  </si>
  <si>
    <t>DISTÂNCIA ESTABELECIDA MÁXIMA DE 90KM</t>
  </si>
  <si>
    <t>Total de TKM</t>
  </si>
  <si>
    <t>MEMÓRIA DE CÁLCULO - TRANSPORTE DE AÇO - REFERENTE AO ITEM "ESTRUTURA - PAREDE DE CONCRETO/ESTRUTURA LAJE  (OPÇÃO CONSTRUTORA)"</t>
  </si>
  <si>
    <t>CONCRETO USINADO CONVENCIONAL FCK=20 MPA COM TRANSPORTE MANUAL- (O.C.)</t>
  </si>
  <si>
    <t>Referência</t>
  </si>
  <si>
    <t>Peso Total (KG)</t>
  </si>
  <si>
    <t>INSUMO</t>
  </si>
  <si>
    <t>CASA PADRÃO e CASA PCD</t>
  </si>
  <si>
    <t>DADOS</t>
  </si>
  <si>
    <t>Titulo</t>
  </si>
  <si>
    <t>Curva ABC | Gráfico de Pareto</t>
  </si>
  <si>
    <t>Obra</t>
  </si>
  <si>
    <t>Cliente</t>
  </si>
  <si>
    <t>Cidade</t>
  </si>
  <si>
    <t>Endereço</t>
  </si>
  <si>
    <t>Tabela</t>
  </si>
  <si>
    <t>UF</t>
  </si>
  <si>
    <t>GO</t>
  </si>
  <si>
    <t>RESUMO</t>
  </si>
  <si>
    <t>Tipo</t>
  </si>
  <si>
    <t>Observação</t>
  </si>
  <si>
    <t>Preço</t>
  </si>
  <si>
    <t>BDI Aplicado</t>
  </si>
  <si>
    <t>Total da edificação</t>
  </si>
  <si>
    <t>Total Sem BDI</t>
  </si>
  <si>
    <t>Total da edificação sem a aplicação do  BDI</t>
  </si>
  <si>
    <t>Mão de obra</t>
  </si>
  <si>
    <t>Execução</t>
  </si>
  <si>
    <t>Mão de Obra, Transporte, Terceirizado, Comiss., Verba e Outro.</t>
  </si>
  <si>
    <t>Transporte</t>
  </si>
  <si>
    <t>Equipamento</t>
  </si>
  <si>
    <t xml:space="preserve">Terceirizado </t>
  </si>
  <si>
    <t>Serviço/terceirizado</t>
  </si>
  <si>
    <t>Verba</t>
  </si>
  <si>
    <t>Licenciamento ou verba</t>
  </si>
  <si>
    <t>Comissionamento</t>
  </si>
  <si>
    <t>Administração ou comissionamento</t>
  </si>
  <si>
    <t>Outro</t>
  </si>
  <si>
    <t>Outros tipos</t>
  </si>
  <si>
    <t>INSUMOS</t>
  </si>
  <si>
    <t>Código</t>
  </si>
  <si>
    <t>Unid.</t>
  </si>
  <si>
    <t>Quantidade</t>
  </si>
  <si>
    <t>Percentual</t>
  </si>
  <si>
    <t>Faixa</t>
  </si>
  <si>
    <t>Unitário</t>
  </si>
  <si>
    <t>0005</t>
  </si>
  <si>
    <t>SERVENTE</t>
  </si>
  <si>
    <t>0004</t>
  </si>
  <si>
    <t>PEDREIRO</t>
  </si>
  <si>
    <t>0008</t>
  </si>
  <si>
    <t>0018</t>
  </si>
  <si>
    <t>PINTOR</t>
  </si>
  <si>
    <t>0001</t>
  </si>
  <si>
    <t>ENGENHEIRO</t>
  </si>
  <si>
    <t>0003</t>
  </si>
  <si>
    <t>MESTRE DE OBRAS</t>
  </si>
  <si>
    <t>0011</t>
  </si>
  <si>
    <t>0012</t>
  </si>
  <si>
    <t>ELETRICISTA</t>
  </si>
  <si>
    <t>0017</t>
  </si>
  <si>
    <t>ALMOXARIFE/APONTADOR</t>
  </si>
  <si>
    <t>0037</t>
  </si>
  <si>
    <t>VIGIA DE OBRA NOTURNO-SÁBADO/DOMINGO DIURNO (SALÁRIO X 1,5864)</t>
  </si>
  <si>
    <t>0025</t>
  </si>
  <si>
    <t>OFICIAL "B"</t>
  </si>
  <si>
    <t>0028</t>
  </si>
  <si>
    <t>AZULEJISTA</t>
  </si>
  <si>
    <t>0006</t>
  </si>
  <si>
    <t>ARMADOR</t>
  </si>
  <si>
    <t>0010</t>
  </si>
  <si>
    <t>CARPINTEIRO</t>
  </si>
  <si>
    <t>0035</t>
  </si>
  <si>
    <t>ADMINISTRATIVO DE OBRAS</t>
  </si>
  <si>
    <t>0015</t>
  </si>
  <si>
    <t>MONTADOR DE ESTRUTURA METALICA</t>
  </si>
  <si>
    <t>0038</t>
  </si>
  <si>
    <t>TÉCNICO EM SEGURANÇA DO TRABALHO</t>
  </si>
  <si>
    <t>0032</t>
  </si>
  <si>
    <t xml:space="preserve">OPERADOR DE BETONEIRA </t>
  </si>
  <si>
    <t>0019</t>
  </si>
  <si>
    <t>JARDINEIRO</t>
  </si>
  <si>
    <t>MO001</t>
  </si>
  <si>
    <t>LABORATORISTA DE SOLOS</t>
  </si>
  <si>
    <t>MO002</t>
  </si>
  <si>
    <t>TOPOGRAFO - DIÁRIA</t>
  </si>
  <si>
    <t>dia</t>
  </si>
  <si>
    <t>Soma:</t>
  </si>
  <si>
    <t>Divisão por 8,8:</t>
  </si>
  <si>
    <t>Multiplicação de 0,85:</t>
  </si>
  <si>
    <t>Qtde de Refeição:</t>
  </si>
  <si>
    <t>PLANILHA REFERENCIAL</t>
  </si>
  <si>
    <t>Opção A - Casa Uni - Referencial</t>
  </si>
  <si>
    <t>Área (m2):</t>
  </si>
  <si>
    <r>
      <t>Duração:</t>
    </r>
    <r>
      <rPr>
        <sz val="11"/>
        <color theme="1"/>
        <rFont val="Calibri"/>
        <family val="2"/>
        <scheme val="minor"/>
      </rPr>
      <t xml:space="preserve"> (meses)</t>
    </r>
  </si>
  <si>
    <t>Qtde de Casas</t>
  </si>
  <si>
    <t>Padrão:</t>
  </si>
  <si>
    <t>PCD:</t>
  </si>
  <si>
    <t>DT = 450 KM para transporte de máquinas e equipamentos (x 2 - Mobilização e Desmobilização)</t>
  </si>
  <si>
    <t>PLANILHA DE QUANTITATIVOS</t>
  </si>
  <si>
    <t>Item</t>
  </si>
  <si>
    <t>1.</t>
  </si>
  <si>
    <t>1.1.</t>
  </si>
  <si>
    <t>CUSTOS MENSAIS</t>
  </si>
  <si>
    <t>1.1.1.</t>
  </si>
  <si>
    <t>1.1.1.1</t>
  </si>
  <si>
    <t>COMPOSICAO</t>
  </si>
  <si>
    <t>021400</t>
  </si>
  <si>
    <t>1.1.1.2</t>
  </si>
  <si>
    <t>021401</t>
  </si>
  <si>
    <t>1.1.1.3</t>
  </si>
  <si>
    <t>1.1.1.4</t>
  </si>
  <si>
    <t>030105</t>
  </si>
  <si>
    <t>1.1.2.</t>
  </si>
  <si>
    <t>1.1.2.1</t>
  </si>
  <si>
    <t>1.1.2.2</t>
  </si>
  <si>
    <t>1.1.2.3</t>
  </si>
  <si>
    <t>1.1.2.4</t>
  </si>
  <si>
    <t>ADMINISTRATIVO DE OBRAS - ( OBRAS CIVIS )</t>
  </si>
  <si>
    <t>1.1.2.5</t>
  </si>
  <si>
    <t>1.1.2.6</t>
  </si>
  <si>
    <t>1.1.2.7</t>
  </si>
  <si>
    <t>250110</t>
  </si>
  <si>
    <t>1.1.2.8</t>
  </si>
  <si>
    <t>1.1.2.9</t>
  </si>
  <si>
    <t>EPI/PGR/PCMSO/EXAMES/TREINAMENTOS/VISITAS - ÁREAS EDIFICADAS/COBERTAS/FECHADAS</t>
  </si>
  <si>
    <t>1.1.2.10</t>
  </si>
  <si>
    <t>271500</t>
  </si>
  <si>
    <t>1.1.2.11</t>
  </si>
  <si>
    <t>271502</t>
  </si>
  <si>
    <t>1.2.</t>
  </si>
  <si>
    <t>1ª ETAPA</t>
  </si>
  <si>
    <t>1.2.1.</t>
  </si>
  <si>
    <t>ETAPA 1A - LIMPEZA E PATAMARIZAÇÃO</t>
  </si>
  <si>
    <t>1.2.1.1.</t>
  </si>
  <si>
    <t>1.2.1.1.1</t>
  </si>
  <si>
    <t>LIMPEZA MECÂNICA DE TERRENO</t>
  </si>
  <si>
    <t>1.2.1.1.2</t>
  </si>
  <si>
    <t>1.2.1.1.3</t>
  </si>
  <si>
    <t>1.2.1.1.4</t>
  </si>
  <si>
    <t>DEPÓSITO PARA CIMENTO TIPO II  COM PINTURA PADRÃO GOINFRA (3,30 X 3,30 M) A=10,89 M2 (C/ REAPROV. 1 VEZ ) - INCLUSO PALETES</t>
  </si>
  <si>
    <t>1.2.1.1.5</t>
  </si>
  <si>
    <t>LIGAÇÃO PROVISÓRIA DE ÁGUA (INCLUSO RETIRADA DO ESGOTO SANITÁRIO) - PD. GOINFRA</t>
  </si>
  <si>
    <t>1.2.1.1.6</t>
  </si>
  <si>
    <t>1.2.1.1.7</t>
  </si>
  <si>
    <t>1.2.1.1.8</t>
  </si>
  <si>
    <t>1.2.1.2.</t>
  </si>
  <si>
    <t>1.2.1.2.1.</t>
  </si>
  <si>
    <t>1.2.1.2.1.1</t>
  </si>
  <si>
    <t>EQ001</t>
  </si>
  <si>
    <t>VEÍCULO LEVE POR DIA</t>
  </si>
  <si>
    <t>1.2.1.2.1.2</t>
  </si>
  <si>
    <t>EQ003</t>
  </si>
  <si>
    <t>EQUIPAMENTO DE SOLOS</t>
  </si>
  <si>
    <t>1.2.1.2.1.3</t>
  </si>
  <si>
    <t>1.2.1.2.1.4</t>
  </si>
  <si>
    <t>1.2.1.2.1.5</t>
  </si>
  <si>
    <t>EQ002</t>
  </si>
  <si>
    <t>INSTRUMENTAL DE TOPOGRAFIA - DIÁRIA</t>
  </si>
  <si>
    <t>1.2.1.2.2.</t>
  </si>
  <si>
    <t>1.2.1.2.2.1</t>
  </si>
  <si>
    <t>AGE10</t>
  </si>
  <si>
    <t>CBR (ÍNDICE DE SUPOPRTE CALIFORNIA) - 01 UNIDADE DE ENSAIO MATERIAL PROVENIENTE DE CORTE E 01 UNIDADE DE JAZIDA DE EMPRÉSTIMO</t>
  </si>
  <si>
    <t>1.2.1.2.2.2</t>
  </si>
  <si>
    <t>AGE11</t>
  </si>
  <si>
    <t>LIMITE DE LIQUIDEZ- 01 UNIDADE DE ENSAIO MATERIAL PROVENIENTE DE CORTE E 01 UNIDADE DE JAZIDA DE EMPRÉSTIMO</t>
  </si>
  <si>
    <t>1.2.1.2.2.3</t>
  </si>
  <si>
    <t>AGE12</t>
  </si>
  <si>
    <t>LIMITE DE PLASTICIDADE - 01 UNIDADE DE ENSAIO MATERIAL PROVENIENTE DE CORTE E 01 UNIDADE DE JAZIDA DE EMPRÉSTIMO</t>
  </si>
  <si>
    <t>1.2.1.2.2.4</t>
  </si>
  <si>
    <t>AGE13</t>
  </si>
  <si>
    <t>ENSAIO DE PROCTOR - 01 UNIDADE DE ENSAIO MATERIAL PROVENIENTE DE CORTE E 01 UNIDADE DE JAZIDA DE EMPRÉSTIMO</t>
  </si>
  <si>
    <t>1.2.1.2.2.5</t>
  </si>
  <si>
    <t>AGE14</t>
  </si>
  <si>
    <t>GRANULOMETRIA - 01 UNIDADE DE ENSAIO MATERIAL PROVENIENTE DE CORTE E 01 UNIDADE DE JAZIDA DE EMPRÉSTIMO</t>
  </si>
  <si>
    <t>1.2.1.3.</t>
  </si>
  <si>
    <t>MOVIMENTO DE TERRA</t>
  </si>
  <si>
    <t>FORNECIMENTO DE MATERIAL PARA ATERRO (DIFERENÇA ENTRE O ATERRO "EMPOLADO" E O CORTE) (M3)</t>
  </si>
  <si>
    <t>TRANSPORTE MOVIMENTO DE TERRA</t>
  </si>
  <si>
    <t>AGE3</t>
  </si>
  <si>
    <t>TRATOR DE PNEUS AGRÍCOLA - MF 4292 OU EQUIVALENTE (MOBILIZAÇÃO/DESMOBILIZAÇÃO)</t>
  </si>
  <si>
    <t>km</t>
  </si>
  <si>
    <t>AGE4</t>
  </si>
  <si>
    <t>ROLO PÉ DE CARNEIRO AUTOPROPELIDO - CA 250 OU EQUIVALENTE (MOBILIZAÇÃO/DESMOBILIZAÇÃO)</t>
  </si>
  <si>
    <t>AGE5</t>
  </si>
  <si>
    <t>CARREGADEIRA DE PNEUS CAT - 924 H OU EQUIVALENTE (MOBILIZAÇÃO/DESMOBILIZAÇÃO)</t>
  </si>
  <si>
    <t>AGE6</t>
  </si>
  <si>
    <t>CAMINHÃO BASCULANTE 10M3 - 15T (MOBILIZAÇÃO/DESMOBILIZAÇÃO)</t>
  </si>
  <si>
    <t>AGE7</t>
  </si>
  <si>
    <t>CAMINHÃO TANQUE 10.000L (MOBILIZAÇÃO/DESMOBILIZAÇÃO)</t>
  </si>
  <si>
    <t>AGE8</t>
  </si>
  <si>
    <t>MOTONIVELADORA - CAT 120K OU EQUIVALENTE ou  ESCAVADEIRA HIDRÁULICA - 320DL OU EQUIVALENTE (MOBILIZAÇÃO/DESMOBILIZAÇÃO)</t>
  </si>
  <si>
    <t>AGE9</t>
  </si>
  <si>
    <t>TRATOR ESTEIRAS COM LÂMINA - CAT D4 OU EQUIVALENTE (MOBILIZAÇÃO/DESMOBILIZAÇÃO)</t>
  </si>
  <si>
    <t>1.2.2.</t>
  </si>
  <si>
    <t>ETAPA 1B - MURRO DE ARRIMO, DRENAGEM E FUNDAÇÃO</t>
  </si>
  <si>
    <t>1.2.2.1.</t>
  </si>
  <si>
    <t>MURO DE ARRIMO/DRENAGEM</t>
  </si>
  <si>
    <t>1.2.2.1.2</t>
  </si>
  <si>
    <t>MURO DE ARRIMO, EM CANALETA DE CONCRETO, ESP. 14CM, SEM REVESTIMENTO, ALTURA ATÉ 1,20M, INCLUSO FUNDAÇÃO (FORA DA PROJEÇÃO DA CASA)</t>
  </si>
  <si>
    <t>1.2.2.1.3</t>
  </si>
  <si>
    <t>1.2.2.1.4</t>
  </si>
  <si>
    <t>GUARDA CORPO EM ALVENARIA DE BLOCO DE CONCRETO ESTRUTURAL 14x19x39 (ESPESSURA DE 14CM), ALTURA DE 1,20M, SOBRE MURO DE ARRIMO</t>
  </si>
  <si>
    <t>1.2.2.1.6</t>
  </si>
  <si>
    <t>1.2.2.1.7</t>
  </si>
  <si>
    <t>1.2.2.1.8</t>
  </si>
  <si>
    <t>1.2.2.1.9</t>
  </si>
  <si>
    <t>TUBO SOLDAVEL PARA ESGOTO DIAMETRO 100 MM</t>
  </si>
  <si>
    <t>1.2.2.1.10</t>
  </si>
  <si>
    <t>1.2.2.1.11</t>
  </si>
  <si>
    <t>1.2.2.1.12</t>
  </si>
  <si>
    <t>1.2.2.1.13</t>
  </si>
  <si>
    <t>AGE50003</t>
  </si>
  <si>
    <t>1.2.2.2.</t>
  </si>
  <si>
    <t>TRANSPORTE INSUMOS MURO DE ARRIMO</t>
  </si>
  <si>
    <t>1.2.2.2.1</t>
  </si>
  <si>
    <t>TRANSPORTE DE MATERIAIS/EQUIPAMENTOS/OUTROS ( INCLUSIVE OS DA MOBILIZAÇÃO E DESMOBILIZAÇÃO ) - CAMINHÃO CARROCERIA MADEIRA 15 T ( INCLUSO NO VALOR O RETORNO ) - BLOCOS E CANALETAS</t>
  </si>
  <si>
    <t>1.2.2.2.2</t>
  </si>
  <si>
    <t>TRANSPORTE DE MATERIAIS/EQUIPAMENTOS/OUTROS ( INCLUSIVE OS DA MOBILIZAÇÃO E DESMOBILIZAÇÃO ) - CAMINHÃO CARROCERIA MADEIRA 15 T ( INCLUSO NO VALOR O RETORNO ) - AÇO</t>
  </si>
  <si>
    <t>1.2.2.3.</t>
  </si>
  <si>
    <t>LOCAÇÃO DA OBRA</t>
  </si>
  <si>
    <t>1.2.2.3.1.</t>
  </si>
  <si>
    <t>CASA PADRÃO</t>
  </si>
  <si>
    <t>1.2.2.3.1.1</t>
  </si>
  <si>
    <t>1.2.2.3.2.</t>
  </si>
  <si>
    <t>CASA PCD</t>
  </si>
  <si>
    <t>1.2.2.3.2.1</t>
  </si>
  <si>
    <t>1.2.2.4.</t>
  </si>
  <si>
    <t>041140</t>
  </si>
  <si>
    <t>1.3.</t>
  </si>
  <si>
    <t>2ª ETAPA</t>
  </si>
  <si>
    <t>1.3.1.</t>
  </si>
  <si>
    <t>1.3.1.1.</t>
  </si>
  <si>
    <t>1.3.1.1.1</t>
  </si>
  <si>
    <t>1.3.1.1.2</t>
  </si>
  <si>
    <t>1.3.1.1.3</t>
  </si>
  <si>
    <t>1.3.1.1.4</t>
  </si>
  <si>
    <t>1.3.1.1.5</t>
  </si>
  <si>
    <t>1.3.1.1.6</t>
  </si>
  <si>
    <t>FORRO EM LAJE PRÉ-MOLDADA INC. CAPEAMENTO, ESCORAMENTO, FORMA E DESFORMA</t>
  </si>
  <si>
    <t>1.3.1.1.7</t>
  </si>
  <si>
    <t>1.3.1.1.8</t>
  </si>
  <si>
    <t>1.3.1.2.</t>
  </si>
  <si>
    <t>1.3.1.2.1</t>
  </si>
  <si>
    <t>1.3.2.</t>
  </si>
  <si>
    <t>ETAPA 2B - INSTALAÇÕES</t>
  </si>
  <si>
    <t>1.3.4.1.</t>
  </si>
  <si>
    <t>ALVENARIAS</t>
  </si>
  <si>
    <t>1.3.4.1.1.</t>
  </si>
  <si>
    <t>1.3.4.1.1.1</t>
  </si>
  <si>
    <t>1.3.4.1.1.2</t>
  </si>
  <si>
    <t>1.3.4.1.1.3</t>
  </si>
  <si>
    <t>ALVENARIA DE TIJOLO COMUM 1/2 VEZ - ARGAMASSA (1CI : 2CH : 8ARML)</t>
  </si>
  <si>
    <t>1.3.4.1.1.5</t>
  </si>
  <si>
    <t>1.3.4.1.1.6</t>
  </si>
  <si>
    <t>ELEMENTO VAZADO TIPO COBOGÓ EM CONCRETO NATURAL, TIPO TACO CHINÊS, 39x39x8 cm - REF.: 100501/GOINFRA</t>
  </si>
  <si>
    <t>1.3.4.1.2.</t>
  </si>
  <si>
    <t>1.3.4.1.2.1</t>
  </si>
  <si>
    <t>1.3.4.1.2.2</t>
  </si>
  <si>
    <t>1.3.4.1.2.3</t>
  </si>
  <si>
    <t>1.3.4.1.2.4</t>
  </si>
  <si>
    <t>1.3.3.</t>
  </si>
  <si>
    <t>ETAPA 2C - CAIXAS, RALOS, ESGOTAMENTO SANITÁRIO E COBERTURA</t>
  </si>
  <si>
    <t>1.3.3.1.</t>
  </si>
  <si>
    <t>CAIXA E RALOS</t>
  </si>
  <si>
    <t>1.3.3.1.1.</t>
  </si>
  <si>
    <t>1.3.3.1.1.1</t>
  </si>
  <si>
    <t>1.3.3.1.1.3</t>
  </si>
  <si>
    <t>1.3.3.1.2.</t>
  </si>
  <si>
    <t>1.3.3.1.2.1</t>
  </si>
  <si>
    <t>1.3.3.1.2.3</t>
  </si>
  <si>
    <t>1.3.3.2.</t>
  </si>
  <si>
    <t>1.3.3.2.1</t>
  </si>
  <si>
    <t xml:space="preserve">TANQUE SÉPTICO CIRCULAR, EM CONCRETO PRÉ-MOLDADO, DIÂMETRO INTERNO = 1,20M, ALTURA INTERNA = 2,50 M (ADAPTADO PROJETO PADRÃO AGEHAB) </t>
  </si>
  <si>
    <t>1.3.3.2.2</t>
  </si>
  <si>
    <t>1.3.3.2.4</t>
  </si>
  <si>
    <t>JOELHO 90 GRAUS DIAMETRO 100 MM (ESGOTO)</t>
  </si>
  <si>
    <t>1.3.3.2.5</t>
  </si>
  <si>
    <t>TE SANITARIO DIAMETRO 100 X 100 MM (ESGOTO)</t>
  </si>
  <si>
    <t>1.3.3.2.6</t>
  </si>
  <si>
    <t>1.3.3.2.7</t>
  </si>
  <si>
    <t>1.3.3.3.</t>
  </si>
  <si>
    <t>COBERTURA - TELHA ONDULADA, SOBRE STEEL FRAME (OPÇÃO A)</t>
  </si>
  <si>
    <t>1.3.3.3.1.</t>
  </si>
  <si>
    <t>1.3.3.3.1.1</t>
  </si>
  <si>
    <t>IMPERMEABILIZAÇÃO COM TINTA ELASTOMÉRICA PARA TELHAS DE FIBROCIMENTO E LAJE DE COBERTURA, 03 DEMÃOS</t>
  </si>
  <si>
    <t>1.3.3.3.2.</t>
  </si>
  <si>
    <t>1.3.3.3.2.1</t>
  </si>
  <si>
    <t>TRAMA DE AÇO COMPOSTA POR TERÇAS PARA TELHADOS DE ATÉ 2 ÁGUAS PARA TELHA ONDULADA DE FIBROCIMENTO, METÁLICA, PLÁSTICA OU TERMOACÚSTICA, INCLUSO TRANSPORTE VERTICAL</t>
  </si>
  <si>
    <t>1.3.3.3.2.2</t>
  </si>
  <si>
    <t>1.3.3.3.3.</t>
  </si>
  <si>
    <t>1.3.3.3.3.1</t>
  </si>
  <si>
    <t>COBERTURA COM TELHA ONDULADA DE FIBROCIMENTO</t>
  </si>
  <si>
    <t>1.3.3.3.3.2</t>
  </si>
  <si>
    <t>1.3.3.3.3.3</t>
  </si>
  <si>
    <t>1.3.3.3.3.4</t>
  </si>
  <si>
    <t>BASE DE MADEIRA PARA APOIO DE CAIXA D'ÁGUA, CHAPA COMPENSADA RESINADA 20mm, INSTALADA SOBRE BASE METÁLICA</t>
  </si>
  <si>
    <t>1.3.3.3.4.</t>
  </si>
  <si>
    <t>1.3.3.3.4.1</t>
  </si>
  <si>
    <t>PINTURA ESMALTE ALQUIDICO ESTRUTURA METALICA 2 DEMAOS</t>
  </si>
  <si>
    <t>1.3.3.4.</t>
  </si>
  <si>
    <t>1.3.3.4.1</t>
  </si>
  <si>
    <t>1.3.4.</t>
  </si>
  <si>
    <t>ETAPA 2D - REBOCO, CONTRA-PISO E ACESSÓRIOS</t>
  </si>
  <si>
    <t>1.3.4.3.</t>
  </si>
  <si>
    <t>INFRA ELÉTRICA</t>
  </si>
  <si>
    <t>1.3.4.3.1.</t>
  </si>
  <si>
    <t>1.3.4.3.1.1</t>
  </si>
  <si>
    <t>CAIXA PVC RETANGULAR 4"X2", INSTALADA EM PAREDE</t>
  </si>
  <si>
    <t>1.3.4.3.1.2</t>
  </si>
  <si>
    <t>CAIXA PVC RETANGULAR 4"X4", INSTALADA EM PAREDE</t>
  </si>
  <si>
    <t>1.3.4.3.1.3</t>
  </si>
  <si>
    <t>CAIXA PVC OCTOGONAL 4"X4", INSTALADA EM TETO</t>
  </si>
  <si>
    <t>1.3.4.3.1.4</t>
  </si>
  <si>
    <t>1.3.4.3.1.5</t>
  </si>
  <si>
    <t>1.3.4.3.1.7</t>
  </si>
  <si>
    <t>QUADRO DE DISTRIBUIÇÃO, EM PVC, DE EMBUTIR, COM BARRAMENTO, PARA 12 DISJUNTORES - REF.: 72170/GOINFRA</t>
  </si>
  <si>
    <t>1.3.4.3.2.</t>
  </si>
  <si>
    <t>1.3.4.3.2.1</t>
  </si>
  <si>
    <t>1.3.4.3.2.2</t>
  </si>
  <si>
    <t>1.3.4.3.2.3</t>
  </si>
  <si>
    <t>1.3.4.3.2.4</t>
  </si>
  <si>
    <t>1.3.4.3.2.5</t>
  </si>
  <si>
    <t>1.3.4.4.</t>
  </si>
  <si>
    <t>INFRA TELECOMUNICAÇÕES</t>
  </si>
  <si>
    <t>1.3.4.4.1.</t>
  </si>
  <si>
    <t>1.3.4.4.1.1</t>
  </si>
  <si>
    <t>1.3.4.4.2.</t>
  </si>
  <si>
    <t>1.3.4.4.2.1</t>
  </si>
  <si>
    <t>1.3.4.4.2.2</t>
  </si>
  <si>
    <t>1.3.4.5.</t>
  </si>
  <si>
    <t>INFRA ÁGUA FRIA</t>
  </si>
  <si>
    <t>1.3.4.5.1.</t>
  </si>
  <si>
    <t>1.3.4.5.1.1</t>
  </si>
  <si>
    <t>1.3.4.5.1.2</t>
  </si>
  <si>
    <t>1.3.4.5.1.3</t>
  </si>
  <si>
    <t>1.3.4.5.2.</t>
  </si>
  <si>
    <t>1.3.4.6.</t>
  </si>
  <si>
    <t>INFRA ESGOTO</t>
  </si>
  <si>
    <t>1.3.4.6.1.</t>
  </si>
  <si>
    <t>1.3.4.6.1.1</t>
  </si>
  <si>
    <t>1.3.4.6.1.2</t>
  </si>
  <si>
    <t>1.3.4.6.1.3</t>
  </si>
  <si>
    <t>1.3.4.6.2.</t>
  </si>
  <si>
    <t>INTERNO</t>
  </si>
  <si>
    <t>PEITORIL DE CONCRETO - 8CM - REF.: 101965/SINAPI</t>
  </si>
  <si>
    <t>EXTERNO</t>
  </si>
  <si>
    <t xml:space="preserve">MOLDURA EM EPS, 100x30cm
REF.: 201410/GOINFRA  </t>
  </si>
  <si>
    <t>REVESTIMENTO DE PISOS</t>
  </si>
  <si>
    <t>220102</t>
  </si>
  <si>
    <t>1.3.4.2.</t>
  </si>
  <si>
    <t>1.3.4.2.1.</t>
  </si>
  <si>
    <t>1.3.4.2.1.1</t>
  </si>
  <si>
    <t>1.3.4.2.1.2</t>
  </si>
  <si>
    <t>1.3.4.2.1.3</t>
  </si>
  <si>
    <t>1.3.4.2.2.</t>
  </si>
  <si>
    <t>1.4.</t>
  </si>
  <si>
    <t>1.4.1.</t>
  </si>
  <si>
    <t>ETAPA 3A - ESQUADRIAS METÁLICAS</t>
  </si>
  <si>
    <t>1.4.1.1.</t>
  </si>
  <si>
    <t>ESQUADRIAS METÁLICAS CASA PADRÃO</t>
  </si>
  <si>
    <t>1.4.1.1.1</t>
  </si>
  <si>
    <t>"PORTA (90x210 cm) DE GIRO LAMINADA COM FOLHA EM CHAPA 0,5mm, BATENTE COM REQUADRO 12cm EM CHAPA 0,75mm, CADEIRINHA COM CHAPA 0,5mm, TRAVESSAS COM CHAPA 0,6mm. 100% AÇO GALVANIZADO CERTIFICADO COM PINTURA ELETROSTÁTICA A PO NA COR BRANCA COM 90-120 MÍCRONS, TRATAMENTO ANTICORROSIVO COM FOSFATIZAÇÃO A BASE DE ZINCO, FECHADURA E DOBRADIÇAS CROMADAS E CERTIFICADAS
REF.: 94807/SINAPI"</t>
  </si>
  <si>
    <t>1.4.1.1.2</t>
  </si>
  <si>
    <t>1.4.1.1.3</t>
  </si>
  <si>
    <t>PORTINHOLA PARA ABRIGO DE GÁS EM CANTONEIRA E TELA ARTÍSTICA, PINTADA DE BRANCO, COM PORTA CADEADO E CADEADO, 0,475X0,88M</t>
  </si>
  <si>
    <t>1.4.1.1.4</t>
  </si>
  <si>
    <t>JANELA (150x100 cm) CORRER 6 FOLHAS COM GRADE QUADRICULADA NA CHAPA 12x2mm E REQUADROS LATERAL E SUPERIOR COM 12cm NA CHAPA 0,5mm, SENDO 2 FOLHAS VENEZIANAS FIXAS EM CHAPA 0,3mm, 2 FOLHAS VENEZIANAS MÓVEIS EM CHAPA 0,3mm, E 2 FOLHAS MÓVEIS EM VIDRO LISO INCOLOR 4mm OU VIDRO FANTASIA SIMPLES MINI-BOREAL, FECHO CROMADO PARA FECHAMENTO E BORRACHA EPDM PARA FIXAÇÃO DO VIDRO. 100% AÇO GALVANIZADO CERTIFICADO COM PINTURA ELETROSTÁTICA A PÓ DE FÁBRICA NA COR BRANCA COM 90-120 MÍCRONS, TRATAMENTO ANTICORROSIVO COM FOSFATIZAÇÃO A BASE DE ZINCO</t>
  </si>
  <si>
    <t>1.4.1.1.5</t>
  </si>
  <si>
    <t>JANELA (120x100 cm) DE CORRER 6 FOLHAS COM GRADE QUADRICULADA NA CHAPA 12x2mm E REQUADROS LATERAL E SUPERIOR COM 12cm NA CHAPA 0,5mm, SENDO 2 FOLHAS VENEZIANAS FIXAS EM CHAPA 0,3mm, 2 FOLHAS VENEZIANAS MÓVEIS EM CHAPA 0,3mm, E 2 FOLHAS MÓVEIS EM VIDRO LISO INCOLOR 4mm. 100% AÇO GALVANIZADO CERTIFICADO COM PINTURA ELETROSTÁTICA A PO NA COR BRANCA COM 90-120 MÍCRONS, TRATAMENTO ANTICORROSIVO COM FOSFATIZAÇÃO A BASE DE ZINCO E FECHO CROMADO PARA FECHAMENTO                                                                                                                     
REF.: 94807/SINAPI</t>
  </si>
  <si>
    <t>1.4.1.1.6</t>
  </si>
  <si>
    <t>JANELA MAXIM-AR (80x60 cm) COM GRADE QUADRICULADA NA CHAPA 14x2,5mm E REQUADROS LATERAL E SUPERIOR COM 12cm NA CHAPA 0,5mm, COM VIDRO MINI-BOREAL 4mm. 100% AÇO GALVANIZADO CERTIFICADO COM PINTURA ELETROSTÁTICA A PO NA COR BRANCA COM 90-120 MÍCRONS, TRATAMENTO ANTICORROSIVO COM FOSFATIZAÇÃO A BASE DE ZINCO E FECHO CROMADO PARA FECHAMENTO, BORRACHA EPDM                                                                                                                        
REF.: 94807/SINAPI</t>
  </si>
  <si>
    <t>1.4.1.2.</t>
  </si>
  <si>
    <t>ESQUADRIAS METÁLICAS CASA PCD</t>
  </si>
  <si>
    <t>1.4.1.2.1</t>
  </si>
  <si>
    <t>1.4.1.2.2</t>
  </si>
  <si>
    <t>1.4.1.2.3</t>
  </si>
  <si>
    <t>1.4.1.2.4</t>
  </si>
  <si>
    <t>1.4.1.2.5</t>
  </si>
  <si>
    <t>1.4.1.2.6</t>
  </si>
  <si>
    <t>1.4.2.</t>
  </si>
  <si>
    <t>ETAPA 3B - REVESTIMENTO CERAMICO</t>
  </si>
  <si>
    <t>1.4.2.1.</t>
  </si>
  <si>
    <t>1.4.2.1.1.</t>
  </si>
  <si>
    <t>REVESTIMENTO CERAMICO DE PAREDE</t>
  </si>
  <si>
    <t>1.4.2.1.1.1</t>
  </si>
  <si>
    <t>1.4.2.1.2.</t>
  </si>
  <si>
    <t>1.4.2.1.2.1</t>
  </si>
  <si>
    <t>1.4.2.1.3.</t>
  </si>
  <si>
    <t>REVESTIMENTO CERAMICO DE PISO</t>
  </si>
  <si>
    <t>1.4.2.1.3.1</t>
  </si>
  <si>
    <t>1.4.2.1.3.2</t>
  </si>
  <si>
    <t>RODAPÉ EM CERÂMICA 60x60 cm, ACABAMENTO ACETINADO, ANTIDERRAPANTE (COFII), COR CINZA MÉDIO, H=10CM, ASSENTADO COM ARGAMASSA COLANTE, INCLUSO REJUNTAMENTO.                                                                                                                  
REF.: 220310/GOINFRA</t>
  </si>
  <si>
    <t>1.4.2.1.3.3</t>
  </si>
  <si>
    <t>1.4.2.2.</t>
  </si>
  <si>
    <t>1.4.2.2.1.</t>
  </si>
  <si>
    <t>1.4.2.2.1.1</t>
  </si>
  <si>
    <t>1.4.2.2.2.</t>
  </si>
  <si>
    <t>1.4.2.2.2.1</t>
  </si>
  <si>
    <t>1.4.2.2.3.</t>
  </si>
  <si>
    <t>1.4.2.2.3.1</t>
  </si>
  <si>
    <t>1.4.2.2.3.2</t>
  </si>
  <si>
    <t>1.4.2.2.3.3</t>
  </si>
  <si>
    <t>1.4.3.</t>
  </si>
  <si>
    <t>ETAPA 3C - DISPOSITIVOS, LOUÇAS E METAIS</t>
  </si>
  <si>
    <t>1.4.3.1.</t>
  </si>
  <si>
    <t>1.4.3.1.1.</t>
  </si>
  <si>
    <t>1.4.3.1.1.1.</t>
  </si>
  <si>
    <t>ENTRADA/ ALIMENTAÇÃO</t>
  </si>
  <si>
    <t>1.4.3.1.1.1.3</t>
  </si>
  <si>
    <t>HASTE REV.COBRE(COPPERWELD) 5/8" X 2,40 M C/CONECTOR</t>
  </si>
  <si>
    <t>1.4.3.1.1.1.4</t>
  </si>
  <si>
    <t>1.4.3.1.1.1.5</t>
  </si>
  <si>
    <t>1.4.3.1.1.1.6</t>
  </si>
  <si>
    <t>1.4.3.1.1.2.</t>
  </si>
  <si>
    <t>FIAÇÃO, ACABAMENTO E LUMINÁRIAS</t>
  </si>
  <si>
    <t>1.4.3.1.1.2.1</t>
  </si>
  <si>
    <t>1.4.3.1.1.2.2</t>
  </si>
  <si>
    <t>CAMPAINHA CIGARRA (1 MÓDULO), 10A/250V, INCLUINDO SUPORTE E PLACA</t>
  </si>
  <si>
    <t>1.4.3.1.1.2.3</t>
  </si>
  <si>
    <t>1.4.3.1.1.2.4</t>
  </si>
  <si>
    <t>1.4.3.1.1.2.5</t>
  </si>
  <si>
    <t>INTERRUPTOR SIMPLES (2 SEÇÕES) E 1 TOMADA HEXAGONAL 2P+T - 10A CONJUGADOS, INCLUSO SUPORTE E PLACA - REF.: 91952 - 91998 - 91946/SINAPI</t>
  </si>
  <si>
    <t>1.4.3.1.1.2.6</t>
  </si>
  <si>
    <t>1.4.3.1.1.2.7</t>
  </si>
  <si>
    <t>INTERRUPTOR PARALELO (1 SEÇÃO) COM 1 TOMADA HEXAGONAL 2P+T - 10A CONJUGADOS, INCLUSO SUPORTE E PLACA - REF.: 91954 - 91998 - 91946/SINAPI</t>
  </si>
  <si>
    <t>1.4.3.1.1.2.8</t>
  </si>
  <si>
    <t>1.4.3.1.1.2.9</t>
  </si>
  <si>
    <t>1.4.3.1.1.2.10</t>
  </si>
  <si>
    <t>1.4.3.1.1.2.11</t>
  </si>
  <si>
    <t>1.4.3.1.1.2.12</t>
  </si>
  <si>
    <t>CONJUNTO 4X4'' MONOBLOCO COM 04 TOMADAS 10A 2P+T - REF.: 91998 - 91951/SINAPI</t>
  </si>
  <si>
    <t>1.4.3.1.1.2.13</t>
  </si>
  <si>
    <t>1.4.3.1.1.2.14</t>
  </si>
  <si>
    <t>DISJUNTOR MONOPOLAR DE 63-A - REF.: 071172/GOINFRA</t>
  </si>
  <si>
    <t>1.4.3.1.1.2.15</t>
  </si>
  <si>
    <t>1.4.3.1.1.2.16</t>
  </si>
  <si>
    <t>1.4.3.1.1.2.17</t>
  </si>
  <si>
    <t>FIO ISOLADO PVC 750 V,  1,5 MM2</t>
  </si>
  <si>
    <t>1.4.3.1.1.2.18</t>
  </si>
  <si>
    <t>FIO ISOLADO PVC 750 V, 2,5 MM2</t>
  </si>
  <si>
    <t>1.4.3.1.1.2.19</t>
  </si>
  <si>
    <t>FIO ISOLADO PVC 750 V, 4 MM2</t>
  </si>
  <si>
    <t>1.4.3.1.1.2.20</t>
  </si>
  <si>
    <t>INSTALAÇÃO DE ARANDELA TIPO TARTARUGA, DE SOBREPOR, COM 1 LÂMPADA LED DE 9W, BULBO, USO EXTERNO - REF.: 97607/SINAPI</t>
  </si>
  <si>
    <t>1.4.3.1.2.</t>
  </si>
  <si>
    <t>1.4.3.1.2.1</t>
  </si>
  <si>
    <t>TOMADA RJ45 + RJ11 (PLACA + SUPORTE + MÓDULO) - REF.:  72591 - 72596/GOINFRA</t>
  </si>
  <si>
    <t>1.4.3.1.2.2</t>
  </si>
  <si>
    <t>TOMADA PARA ANTENA DE RÁDIO E TV (PLACA + SUPORTE + MÓDULO) - REF.: 91946 - 91952/SINAPI</t>
  </si>
  <si>
    <t>1.4.3.1.3.</t>
  </si>
  <si>
    <t>1.4.3.1.3.1.</t>
  </si>
  <si>
    <t>KIT CAVALETE | ALIMENTAÇÃO</t>
  </si>
  <si>
    <t>1.4.3.1.3.1.1</t>
  </si>
  <si>
    <t>AGE81898</t>
  </si>
  <si>
    <t>MURETA DE MEDIÇÃO (80x15x100cm), INCLUSO EMBASAMENTO, ALVENARIA, CHAPISCO, REBOCO, PINTURA TEXTURIZADA E ACRÍLICA, CAIXA PADRÃO SANEAGO EM POLICARBONATO (505x400x120cm) (PROJETO PADRÃO AGEHAB)</t>
  </si>
  <si>
    <t>1.4.3.1.3.1.2</t>
  </si>
  <si>
    <t>1.4.3.1.3.1.3</t>
  </si>
  <si>
    <t>1.4.3.1.3.1.4</t>
  </si>
  <si>
    <t>1.4.3.1.3.2.</t>
  </si>
  <si>
    <t>1.4.3.1.3.2.1</t>
  </si>
  <si>
    <t>CAIXA D'AGUA POLIETILENO 1000 LTS. COM TAMPA</t>
  </si>
  <si>
    <t>1.4.3.1.3.2.2</t>
  </si>
  <si>
    <t>ADAPTADOR PVC SOLDÁVEL LONGO COM FLANGES LIVRES PARA CAIXA D'ÁGUA 25X3/4"</t>
  </si>
  <si>
    <t>1.4.3.1.3.2.3</t>
  </si>
  <si>
    <t>ADAPTADOR PVC SOLDÁVEL LONGO COM FLANGES LIVRES PARA CAIXA D'ÁGUA 32X1"</t>
  </si>
  <si>
    <t>1.4.3.1.3.2.4</t>
  </si>
  <si>
    <t>ADAPTADOR SOLDÁVEL CURTO C/ BOLSA E ROSCA PARA REGISTRO 32X1"</t>
  </si>
  <si>
    <t>1.4.3.1.3.2.5</t>
  </si>
  <si>
    <t>ADAPTADOR SOLDÁVEL CURTO C/ BOLSA E ROSCA PARA REGISTRO 25X3/4"</t>
  </si>
  <si>
    <t>1.4.3.1.3.2.6</t>
  </si>
  <si>
    <t>1.4.3.1.3.2.7</t>
  </si>
  <si>
    <t>1.4.3.1.3.2.8</t>
  </si>
  <si>
    <t>1.4.3.1.3.2.9</t>
  </si>
  <si>
    <t>1.4.3.1.4.</t>
  </si>
  <si>
    <t>1.4.3.1.4.2</t>
  </si>
  <si>
    <t>1.4.3.1.4.3</t>
  </si>
  <si>
    <t>1.4.3.1.4.4</t>
  </si>
  <si>
    <t>BANCADA DE GRANITO C/ ESPELHO</t>
  </si>
  <si>
    <t xml:space="preserve">PAR DE SUPORTE MAO-FRANCESA EM AÇO, ABAS IGUAIS 30 CM, CAPACIDADE MINIMA 60 KG, BRANCO (LAVATÓRIO/TANQUE)
REF.: 100861/SINAPI                   </t>
  </si>
  <si>
    <t xml:space="preserve">PAR DE SUPORTE MAO-FRANCESA EM AÇO, ABAS IGUAIS 40CM, CAPACIDADE MINIMA 60 KG, BRANCO (PIA)
REF.: 100862/SINAPI             </t>
  </si>
  <si>
    <t>1.4.3.1.5.</t>
  </si>
  <si>
    <t>1.4.3.1.5.1</t>
  </si>
  <si>
    <t>1.4.3.1.5.2</t>
  </si>
  <si>
    <t>1.4.3.1.5.3</t>
  </si>
  <si>
    <t>1.4.3.1.6.</t>
  </si>
  <si>
    <t>1.4.3.1.6.1</t>
  </si>
  <si>
    <t>1.4.3.1.6.2</t>
  </si>
  <si>
    <t>1.4.3.1.6.3</t>
  </si>
  <si>
    <t>VASO SANITÁRIO COM CAIXA ACOPLADA COM DUPLO ACIONAMENTO (1ª LINHA) - COMPLETO EXCLUSO O ASSENTO</t>
  </si>
  <si>
    <t>1.4.3.1.6.4</t>
  </si>
  <si>
    <t>1.4.3.1.6.5</t>
  </si>
  <si>
    <t>VALVULA PARA LAVATORIO OU BEBEDOURO METALICO DIAMETRO 1"</t>
  </si>
  <si>
    <t>1.4.3.1.6.6</t>
  </si>
  <si>
    <t>VALVULA PARA PIA TIPO AMERICANA DIAMETRO 3.1/2" (METALICA)</t>
  </si>
  <si>
    <t>1.4.3.1.6.7</t>
  </si>
  <si>
    <t>1.4.3.1.6.8</t>
  </si>
  <si>
    <t>SIFAO FLEXIVEL UNIVERSAL (SANFONADO) EM PVC PARA LAVATORIO</t>
  </si>
  <si>
    <t>1.4.3.1.6.9</t>
  </si>
  <si>
    <t>1.4.3.1.6.10</t>
  </si>
  <si>
    <t>1.4.3.1.6.11</t>
  </si>
  <si>
    <t>PORTA GRELHA QUADRADO PARA GRELHA QUADRADA DIAM. 100 MM</t>
  </si>
  <si>
    <t>1.4.3.1.6.12</t>
  </si>
  <si>
    <t>1.4.3.1.6.13</t>
  </si>
  <si>
    <t>CORPO CAIXA SIFONADA DIAM. 150 X 150 X 50</t>
  </si>
  <si>
    <t>1.4.3.1.6.15</t>
  </si>
  <si>
    <t>1.4.3.1.6.16</t>
  </si>
  <si>
    <t>1.4.3.1.7.</t>
  </si>
  <si>
    <t>1.4.3.1.7.1</t>
  </si>
  <si>
    <t>1.4.3.1.7.2</t>
  </si>
  <si>
    <t>1.4.3.2.</t>
  </si>
  <si>
    <t>1.4.3.2.1.</t>
  </si>
  <si>
    <t>1.4.3.2.1.1.</t>
  </si>
  <si>
    <t>1.4.3.2.1.1.3</t>
  </si>
  <si>
    <t>1.4.3.2.1.1.4</t>
  </si>
  <si>
    <t>1.4.3.2.1.1.5</t>
  </si>
  <si>
    <t>1.4.3.2.1.1.6</t>
  </si>
  <si>
    <t>1.4.3.2.1.2.</t>
  </si>
  <si>
    <t>1.4.3.2.1.2.1</t>
  </si>
  <si>
    <t>1.4.3.2.1.2.2</t>
  </si>
  <si>
    <t>1.4.3.2.1.2.3</t>
  </si>
  <si>
    <t>1.4.3.2.1.2.4</t>
  </si>
  <si>
    <t>1.4.3.2.1.2.5</t>
  </si>
  <si>
    <t>1.4.3.2.1.2.6</t>
  </si>
  <si>
    <t>1.4.3.2.1.2.7</t>
  </si>
  <si>
    <t>1.4.3.2.1.2.8</t>
  </si>
  <si>
    <t>1.4.3.2.1.2.9</t>
  </si>
  <si>
    <t>1.4.3.2.1.2.10</t>
  </si>
  <si>
    <t>1.4.3.2.1.2.11</t>
  </si>
  <si>
    <t>1.4.3.2.1.2.12</t>
  </si>
  <si>
    <t>1.4.3.2.1.2.13</t>
  </si>
  <si>
    <t>1.4.3.2.1.2.14</t>
  </si>
  <si>
    <t>1.4.3.2.1.2.16</t>
  </si>
  <si>
    <t>1.4.3.2.1.2.17</t>
  </si>
  <si>
    <t>1.4.3.2.1.2.18</t>
  </si>
  <si>
    <t>1.4.3.2.1.2.19</t>
  </si>
  <si>
    <t>1.4.3.2.1.2.20</t>
  </si>
  <si>
    <t>1.4.3.2.1.2.21</t>
  </si>
  <si>
    <t>1.4.3.2.2.</t>
  </si>
  <si>
    <t>1.4.3.2.2.1</t>
  </si>
  <si>
    <t>1.4.3.2.2.2</t>
  </si>
  <si>
    <t>1.4.3.2.3.</t>
  </si>
  <si>
    <t>1.4.3.2.3.1.</t>
  </si>
  <si>
    <t>KIT CAVALETE/ ALIMENTAÇÃO</t>
  </si>
  <si>
    <t>1.4.3.2.3.1.1</t>
  </si>
  <si>
    <t>1.4.3.2.3.1.2</t>
  </si>
  <si>
    <t>1.4.3.2.3.2.</t>
  </si>
  <si>
    <t>1.4.3.2.3.2.1</t>
  </si>
  <si>
    <t>1.4.3.2.3.2.2</t>
  </si>
  <si>
    <t>1.4.3.2.3.2.3</t>
  </si>
  <si>
    <t>1.4.3.2.3.2.4</t>
  </si>
  <si>
    <t>1.4.3.2.3.2.5</t>
  </si>
  <si>
    <t>1.4.3.2.3.2.6</t>
  </si>
  <si>
    <t>1.4.3.2.3.2.8</t>
  </si>
  <si>
    <t>1.4.3.2.3.2.9</t>
  </si>
  <si>
    <t>1.4.3.2.4.</t>
  </si>
  <si>
    <t>1.4.3.2.4.2</t>
  </si>
  <si>
    <t>1.4.3.2.4.3</t>
  </si>
  <si>
    <t>1.4.3.2.4.4</t>
  </si>
  <si>
    <t>1.4.3.2.5.</t>
  </si>
  <si>
    <t>1.4.3.2.5.1</t>
  </si>
  <si>
    <t>1.4.3.2.5.2</t>
  </si>
  <si>
    <t>1.4.3.2.5.3</t>
  </si>
  <si>
    <t>1.4.3.2.5.4</t>
  </si>
  <si>
    <t>1.4.3.2.5.5</t>
  </si>
  <si>
    <t>BARRA DE APOIO EM AÇO INOX - 70 CM - REF.: 230174 - 230176/GOINFRA - 100867/SINAPI</t>
  </si>
  <si>
    <t>1.4.3.2.5.6</t>
  </si>
  <si>
    <t>1.4.3.2.5.7</t>
  </si>
  <si>
    <t xml:space="preserve">BARRA DE APOIO ARTICULADA EM AÇO INOX - 70 CM - REF.: 100865/SINAPI              </t>
  </si>
  <si>
    <t>1.4.3.2.5.8</t>
  </si>
  <si>
    <t xml:space="preserve">BANCO ARTICULADO PARA BANHO, EM ACO INOX POLIDO, 70 X 45 CM - REF.: 230174-230176/GOINFRA - 100875/SINAPI                                                                                                                                                                                             </t>
  </si>
  <si>
    <t>1.4.3.2.6.</t>
  </si>
  <si>
    <t>1.4.3.2.6.1</t>
  </si>
  <si>
    <t>1.4.3.2.6.2</t>
  </si>
  <si>
    <t>1.4.3.2.6.3</t>
  </si>
  <si>
    <t>VASO SANITÁRIO PARA PcD COM CAIXA ACOPLADA COM DUPLO ACIONAMENTO (1ª LINHA) - COMPLETO EXCLUSO O ASSENTO</t>
  </si>
  <si>
    <t>1.4.3.2.6.4</t>
  </si>
  <si>
    <t>1.4.3.2.6.6</t>
  </si>
  <si>
    <t>1.4.3.2.6.7</t>
  </si>
  <si>
    <t>1.4.3.2.6.8</t>
  </si>
  <si>
    <t>1.4.3.2.6.9</t>
  </si>
  <si>
    <t>1.4.3.2.6.10</t>
  </si>
  <si>
    <t>1.4.3.2.6.11</t>
  </si>
  <si>
    <t>1.4.3.2.6.12</t>
  </si>
  <si>
    <t>1.4.3.2.6.13</t>
  </si>
  <si>
    <t>1.4.3.2.6.14</t>
  </si>
  <si>
    <t>1.4.3.2.6.16</t>
  </si>
  <si>
    <t>1.4.3.2.7.</t>
  </si>
  <si>
    <t>1.4.3.2.7.1</t>
  </si>
  <si>
    <t>1.4.3.2.7.2</t>
  </si>
  <si>
    <t>1.4.4.</t>
  </si>
  <si>
    <t>ETAPA 3D - LUMINÁRIAS, ACESSÓRIOS E PINTURAS</t>
  </si>
  <si>
    <t>1.4.4.1.</t>
  </si>
  <si>
    <t>1.4.4.1.1.</t>
  </si>
  <si>
    <t>1.4.4.1.1.1.</t>
  </si>
  <si>
    <t>1.4.4.1.1.1.1</t>
  </si>
  <si>
    <t>1.4.4.1.1.1.2</t>
  </si>
  <si>
    <t>1.4.4.1.1.1.3</t>
  </si>
  <si>
    <t>1.4.4.1.1.1.4</t>
  </si>
  <si>
    <t>1.4.4.1.1.1.5</t>
  </si>
  <si>
    <t>1.4.4.1.1.2.</t>
  </si>
  <si>
    <t>1.4.4.1.1.2.1</t>
  </si>
  <si>
    <t>1.4.4.1.1.2.2</t>
  </si>
  <si>
    <t>1.4.4.1.1.2.3</t>
  </si>
  <si>
    <t>1.4.4.1.1.2.4</t>
  </si>
  <si>
    <t>1.4.4.1.1.3.</t>
  </si>
  <si>
    <t>1.4.4.1.1.3.1</t>
  </si>
  <si>
    <t>PINTURA TINTA POLIESPORTIVA - 2 DEMÃOS (PISOS E CIMENTADOS)</t>
  </si>
  <si>
    <t>1.4.4.1.2.</t>
  </si>
  <si>
    <t>1.4.4.1.2.1</t>
  </si>
  <si>
    <t>270501</t>
  </si>
  <si>
    <t>1.4.4.1.2.3</t>
  </si>
  <si>
    <t>PLANTIO DE MUDA DE ÁRVORE ORNAMENTAL, COM ALTURA ATÉ A 1,00M - REF.: 98510/SINAPI</t>
  </si>
  <si>
    <t>1.4.4.1.2.4</t>
  </si>
  <si>
    <t>1.4.4.2.</t>
  </si>
  <si>
    <t>1.4.4.2.1.</t>
  </si>
  <si>
    <t>1.4.4.2.1.1.</t>
  </si>
  <si>
    <t>1.4.4.2.1.1.1</t>
  </si>
  <si>
    <t>1.4.4.2.1.1.2</t>
  </si>
  <si>
    <t>1.4.4.2.1.1.3</t>
  </si>
  <si>
    <t>1.4.4.2.1.1.4</t>
  </si>
  <si>
    <t>1.4.4.2.1.1.5</t>
  </si>
  <si>
    <t>1.4.4.2.1.2.</t>
  </si>
  <si>
    <t>1.4.4.2.1.2.1</t>
  </si>
  <si>
    <t>1.4.4.2.1.2.2</t>
  </si>
  <si>
    <t>1.4.4.2.1.2.3</t>
  </si>
  <si>
    <t>1.4.4.2.1.2.4</t>
  </si>
  <si>
    <t>1.4.4.2.1.3.</t>
  </si>
  <si>
    <t>1.4.4.2.1.3.1</t>
  </si>
  <si>
    <t>1.4.4.2.2.</t>
  </si>
  <si>
    <t>1.4.4.2.2.1</t>
  </si>
  <si>
    <t>1.4.4.2.2.3</t>
  </si>
  <si>
    <t>1.4.4.2.2.4</t>
  </si>
  <si>
    <t>1.4.4.3.</t>
  </si>
  <si>
    <t>SERVIÇOS FINAIS</t>
  </si>
  <si>
    <t>1.4.4.3.1</t>
  </si>
  <si>
    <t>1.4.4.3.3</t>
  </si>
  <si>
    <t>1.4.4.3.5</t>
  </si>
  <si>
    <t>1.4.4.3.6</t>
  </si>
  <si>
    <t>1.4.4.3.7</t>
  </si>
  <si>
    <t>1.5.</t>
  </si>
  <si>
    <t>1.5.1.</t>
  </si>
  <si>
    <t>ETAPA 4A - RETENÇÃO DA TERRAPLANAGEM</t>
  </si>
  <si>
    <t>1.2.2.1.14</t>
  </si>
  <si>
    <t>1.2.2.1.15</t>
  </si>
  <si>
    <t>1.2.2.1.17</t>
  </si>
  <si>
    <t>1.2.2.1.18</t>
  </si>
  <si>
    <t>DEMOLIÇÃO DE RADIER</t>
  </si>
  <si>
    <t>AGE20017</t>
  </si>
  <si>
    <t>1.2.2.4.11</t>
  </si>
  <si>
    <t>1.3.1.2.2</t>
  </si>
  <si>
    <t>TRANSPORTE COM CAMINHÃO BETONEIRA - RODOVIA PAVIMENTADA</t>
  </si>
  <si>
    <t>CONCEPÇÃO ESTRUTURAL  - CONCRETO ARMADO</t>
  </si>
  <si>
    <t>ETAPA 2A - CONCRETO ARMADO E INSTALAÇÕES EMBUTIDAS</t>
  </si>
  <si>
    <t>TRANSPORTE INSUMOS ESTRUTURA</t>
  </si>
  <si>
    <t xml:space="preserve">ÁREA: </t>
  </si>
  <si>
    <t>COMPOSIÇÃO</t>
  </si>
  <si>
    <t>REFERÊNCIA</t>
  </si>
  <si>
    <t>ESCAVAÇÃO MECÂNICA (VOLUME DE CORTE) (ATÉ 70M3 A ESCAVAÇÃO SERÁ MANUAL, ACIMA SERÁ CONSIDERADO COMO ESCAVAÇÃO MECÂNICA) (M3)</t>
  </si>
  <si>
    <t>CARGA MECÂNICA (DIFERENÇA ENTRE A ESCAVAÇÃO E O TRANSPORTE COM LÂMINA) (M3)</t>
  </si>
  <si>
    <t>TRANSPORTE COM CB M3XKM (ADOTADO 20KM) (CARGA OU FORNECIMENTO DE MATERIAL DE ATERRO X DISTÂNCIA)</t>
  </si>
  <si>
    <t>TRANSPORTE COM LÂMINA ATÉ 100,00M (DIFERENÇA ENTRE VOLUME DE CORTE E "BOTA-FORA") (M3)</t>
  </si>
  <si>
    <t xml:space="preserve">ESPALHAMENTO MECÂNICO  (M2) </t>
  </si>
  <si>
    <t>MURO DE ARRIMO PADRÃO AGEHAB, EM CANALETA DE CONCRETO, ESP. 14CM, SEM REVESTIMENTO, ALTURA ATÉ 1,20M  (ESTACA DE 3,0M) AGE61131</t>
  </si>
  <si>
    <t>MURO DE ARRIMO - ATÉ 1,20M FORA DA PROJEÇÃO DA UH - (DESPACHO 57532368) - ESTACA DE 2,00M AGE61129</t>
  </si>
  <si>
    <t>MURO DE ARRIMO PADRÃO AGEHAB, EM CANALETA DE CONCRETO, ESP. 14 CM, SEM REVESTIMENTO, ALTURA ATÉ 3,00M, INCLUSO FUNDAÇÃO (ESTACA DE 3,0M) AGE61137</t>
  </si>
  <si>
    <t>GUARDA-CORPO DE BLOCO DE CONCRETO H=1,20M (M2) AGE61149</t>
  </si>
  <si>
    <t>Soma dos plantios de grama</t>
  </si>
  <si>
    <t>PISO CONCRETO DESEMPENADO - PARA ITENS DIVERSOS (M2) (NO PROJETO C, A RAMPA ESTÁ NOS DEMAIS ITENS DO ORÇAMENTO</t>
  </si>
  <si>
    <t>CERCA EM MADEIRA COM ARAME FARPADO - PARA ITENS DIVERSOS (M)</t>
  </si>
  <si>
    <t>CAIXA DE AREIA COM GRELHA METÁLICA (UN) - 40X40CM (MEDIDAS INTERNAS)</t>
  </si>
  <si>
    <t>CANALETA CONCRETO SIMPLES MEIA CANA Ø 20CM (M)</t>
  </si>
  <si>
    <t>JOELHO 45 GRAUS DIAMETRO 100 MM (ESGOTO)</t>
  </si>
  <si>
    <t>24</t>
  </si>
  <si>
    <t>TUBO PVC Ø 150MM (M)</t>
  </si>
  <si>
    <t>25</t>
  </si>
  <si>
    <t>Até 70,00 m3 de escavação, a mesma será manual, acima deste volume será considerada escavação mecanica. | Critérios para orçamento de Obras Civis (GOINFRA)</t>
  </si>
  <si>
    <t>26</t>
  </si>
  <si>
    <t>ESCAVAÇÃO MECANICA</t>
  </si>
  <si>
    <t>27</t>
  </si>
  <si>
    <t>28</t>
  </si>
  <si>
    <t>29</t>
  </si>
  <si>
    <t>30</t>
  </si>
  <si>
    <t>DISSIPADOR DE ENERGIA (UN) 2,25MX0,50M (DETALHE PROJETO DE DRENAGEM)</t>
  </si>
  <si>
    <t>31</t>
  </si>
  <si>
    <t>ÁREA DE IMPLANTAÇÃO (LIMPEZA TERRENO)</t>
  </si>
  <si>
    <t>3. EMPOLAMENTO 10%</t>
  </si>
  <si>
    <t>4. PARA ESTIMATIVA DO SERVIÇO DE TRANSPORTE, ADOTOU-SE A DISTÂNCIA DE 20KM</t>
  </si>
  <si>
    <t>Quantitativo conforme Levantamento da Fiscalização (ID. 73214182)</t>
  </si>
  <si>
    <t>Conforme Projeto de Patamarização atualizado</t>
  </si>
  <si>
    <t>Conforme Projeto de Patamarização atualizado - 60%</t>
  </si>
  <si>
    <t>MEMÓRIA DE CÁLCULO - TRANSPORTE DE BLOCOS - REFERENTE AO ITEM ''MURO DE ARRIMO/ DRENAGEM''</t>
  </si>
  <si>
    <t>Unid p/ 1m²</t>
  </si>
  <si>
    <t>Quant.  m² total</t>
  </si>
  <si>
    <t>Quant. Total de blocos</t>
  </si>
  <si>
    <t>Peso (kg)</t>
  </si>
  <si>
    <t>Peso total</t>
  </si>
  <si>
    <t>Quantidade para 1 m² de muro de arrimo</t>
  </si>
  <si>
    <t>AGE 61137</t>
  </si>
  <si>
    <t xml:space="preserve">MURO DE ARRIMO PADRÃO AGEHAB, EM CANALETA DE CONCRETO, ESP. 14CM, SEM REVESTIMENTO, ALTURA ATÉ 3,00M, INCLUSO FUNDAÇÃO  (ESTACA DE 3,0M) - Obs.: CUSTO TOTAL DO SERVIÇO POR M2   </t>
  </si>
  <si>
    <t>BLOCO CONCRETO ESTRUTURAL 14X19X39CM, FBK = 4,5MPA (NBR 6136)</t>
  </si>
  <si>
    <t>MEIO BLOCO CONCRETO ESTRUTURAL 14X19X19 CM FBK = 4,5MPA (NBR 6136)</t>
  </si>
  <si>
    <t>AGE 61129</t>
  </si>
  <si>
    <t>MEIA CANALETA DE CONCRETO ESTRUTURAL 14X19X19 CM, FBK = 4,5MPA (NBR 6136)</t>
  </si>
  <si>
    <t>CANALETA CONCRETO ESTRUTURAL 14X19X39 CM, FBK = 4,5MPA (NBR 6136)</t>
  </si>
  <si>
    <t>AGE 61131</t>
  </si>
  <si>
    <t>MURO DE ARRIMO PADRÃO AGEHAB, EM CANALETA DE CONCRETO, ESP. 14CM, SEM REVESTIMENTO, ALTURA ATÉ 1,20M, INCLUSO FUNDAÇÃO  (ESTACA DE 3,0M) - OPÇÃO ALVENARIA ESTRUTURAL OU CONCRETO ARMADO + RADIER (LATERAL DA CASA)MURO DE ARRIMO, EM CANALETA DE CONCRETO, ESP. 14CM, SEM REVESTIMENTO, ALTURA ATÉ 1,20M, INCLUSO FUNDAÇÃO (FORA DA PROJEÇÃO DA CASA)</t>
  </si>
  <si>
    <t>MEIO BLOCO DE CONCRETO ESTRUTURAL 14X19X14 CM, FBK = 4,5 MPA (NBR 6136)</t>
  </si>
  <si>
    <t>AGE 61149</t>
  </si>
  <si>
    <t>MEMÓRIA DE CÁLCULO - TRANSPORTE DE AÇO - REFERENTE AO ITEM ''MURO DE ARRIMO/ DRENAGEM''</t>
  </si>
  <si>
    <t>AÇO CA-50 10,0 MM (3/8'')</t>
  </si>
  <si>
    <t>AÇO CA-50 8,0 MM (5/16'')</t>
  </si>
  <si>
    <t>AÇO CA-60 B 5,0 MM</t>
  </si>
  <si>
    <t>Memória de Cálculo</t>
  </si>
  <si>
    <t>Memória cálculo refeição</t>
  </si>
  <si>
    <t>Conforme Projeto de Patamarização atualizado - 40%</t>
  </si>
  <si>
    <t>1.2.1.1.9</t>
  </si>
  <si>
    <t>1.2.2.4.14</t>
  </si>
  <si>
    <t xml:space="preserve">OBRA: </t>
  </si>
  <si>
    <t>FOLHA:</t>
  </si>
  <si>
    <t>1/1</t>
  </si>
  <si>
    <t>2.</t>
  </si>
  <si>
    <t>PASSEIO PÚBLICO</t>
  </si>
  <si>
    <t>2.1.</t>
  </si>
  <si>
    <t>2.1.1</t>
  </si>
  <si>
    <t>LOCAÇÃO DE PRAÇA, QUADRA, IMPLANTAÇÃO, UTILIZANDO CAVALETE, INCLUSO PIQUETE COM TESTEMUNHA</t>
  </si>
  <si>
    <t>020703</t>
  </si>
  <si>
    <t>2.1.2</t>
  </si>
  <si>
    <t>2.1.3</t>
  </si>
  <si>
    <t>DEMOLIÇÃO MANUAL MEIO FIO SEM REAPROV. C/ TR. ATÉ CB. E CARGA</t>
  </si>
  <si>
    <t>2.2.</t>
  </si>
  <si>
    <t>2.2.1</t>
  </si>
  <si>
    <t>2.3.</t>
  </si>
  <si>
    <t>2.3.1</t>
  </si>
  <si>
    <t>2.4.</t>
  </si>
  <si>
    <t>2.4.1</t>
  </si>
  <si>
    <t>220050</t>
  </si>
  <si>
    <t>2.4.2</t>
  </si>
  <si>
    <t>221126</t>
  </si>
  <si>
    <t>2.4.3</t>
  </si>
  <si>
    <t>2.5.</t>
  </si>
  <si>
    <t>2.5.1</t>
  </si>
  <si>
    <t>270205</t>
  </si>
  <si>
    <t>2.5.2</t>
  </si>
  <si>
    <t>2.5.3</t>
  </si>
  <si>
    <t>270212</t>
  </si>
  <si>
    <t>2.5.4</t>
  </si>
  <si>
    <t xml:space="preserve">MUDA DE ARVORE ORNAMENTAL, OITI/AROEIRA SALSA/ANGICO/IPE/JACARANDA OU EQUIVALENTE  DA REGIAO, H= *1* M                                                                                                                                                                                                                                                                                                                                                                                                    </t>
  </si>
  <si>
    <t>358</t>
  </si>
  <si>
    <t>SINAPI</t>
  </si>
  <si>
    <t>2.5.5</t>
  </si>
  <si>
    <t>2.5.6</t>
  </si>
  <si>
    <t>271711</t>
  </si>
  <si>
    <t>2.6.</t>
  </si>
  <si>
    <t>MOVIMENTAÇÃO DE TERRA</t>
  </si>
  <si>
    <t>2.6.1</t>
  </si>
  <si>
    <t>2.6.2</t>
  </si>
  <si>
    <t>2.6.3</t>
  </si>
  <si>
    <t>2.6.4</t>
  </si>
  <si>
    <t>2.6.5</t>
  </si>
  <si>
    <t>2.6.6</t>
  </si>
  <si>
    <t>2.6.7</t>
  </si>
  <si>
    <t>Corte:</t>
  </si>
  <si>
    <t>Aterro:</t>
  </si>
  <si>
    <t>OBSERVAÇÕES.:</t>
  </si>
  <si>
    <t>2. QUANTITATIVOS CONFORME PROJETO</t>
  </si>
  <si>
    <t>PLANILHA DE LEVANTAMENTO DE QUANTITATIVOS - PASSEIO PÚBLICO</t>
  </si>
  <si>
    <t>Conforme Projeto de Passeio Público atualizado</t>
  </si>
  <si>
    <t>1.2.1.4</t>
  </si>
  <si>
    <t>1.2.1.4.1</t>
  </si>
  <si>
    <t>1.2.1.4.2</t>
  </si>
  <si>
    <t>1.2.1.4.3</t>
  </si>
  <si>
    <t>1.2.1.4.4</t>
  </si>
  <si>
    <t>1.2.1.4.5</t>
  </si>
  <si>
    <t>1.2.1.4.6</t>
  </si>
  <si>
    <t>1.2.1.4.7</t>
  </si>
  <si>
    <t>1.2.1.3.1</t>
  </si>
  <si>
    <t>1.2.1.3.2</t>
  </si>
  <si>
    <t>1.2.1.3.3</t>
  </si>
  <si>
    <t>1.2.1.3.4</t>
  </si>
  <si>
    <t>1.2.1.3.5</t>
  </si>
  <si>
    <t>AGE2</t>
  </si>
  <si>
    <t>1.5.1.1</t>
  </si>
  <si>
    <t>1.5.1.2</t>
  </si>
  <si>
    <t>1.5.1.3</t>
  </si>
  <si>
    <t>1.5.1.4</t>
  </si>
  <si>
    <t>1.5.1.5</t>
  </si>
  <si>
    <t>GOVERNO DO ESTADO DE GOIÁS</t>
  </si>
  <si>
    <t>AGENCIA GOIANA DE HABITAÇÃO - AGEHAB</t>
  </si>
  <si>
    <t>ORÇ.:</t>
  </si>
  <si>
    <t xml:space="preserve">SEM DESONERAÇÃO </t>
  </si>
  <si>
    <r>
      <t xml:space="preserve">Cálculo do BDI - Sem desoneração sobre a folha de pagamento
</t>
    </r>
    <r>
      <rPr>
        <sz val="12"/>
        <rFont val="Calibri"/>
        <family val="2"/>
        <charset val="1"/>
      </rPr>
      <t>Fórmula e parâmetros estabelecidos pelo Acórdão 2622/2013-TCU-Plenário</t>
    </r>
  </si>
  <si>
    <t>TIPOS DE OBRAS CONTEMPLADOS</t>
  </si>
  <si>
    <t>1.3. Para o tipo de obra “Construção de Edifícios” enquadram-se: a construção e reforma de: edifícios, unidades habitacionais, escolas, hospitais, hotéis, restaurantes, armazéns e depósitos, edifícios para uso agropecuário, estações para trens e metropolitanos, estádios esportivos e quadras cobertas, instalações para embarque e desembarque de passageiros (em aeroportos, rodoviárias, portos, etc.), penitenciárias e presídios, a construção de edifícios industriais (fábricas, oficinas, galpões industriais, etc.), conforme classificação 4120-4 do CNAE 2.0. Também enquadram-se pórticos, mirantes e outros edifícios de finalidade turística</t>
  </si>
  <si>
    <t>DEMONSTRATIVO BDI</t>
  </si>
  <si>
    <t>Identificação</t>
  </si>
  <si>
    <t>AC</t>
  </si>
  <si>
    <t>Administração Central</t>
  </si>
  <si>
    <t>S e G</t>
  </si>
  <si>
    <t>Seguro e Garantia</t>
  </si>
  <si>
    <t>R</t>
  </si>
  <si>
    <t>Risco</t>
  </si>
  <si>
    <t>DF</t>
  </si>
  <si>
    <t>Despesas Financeiras</t>
  </si>
  <si>
    <t>L</t>
  </si>
  <si>
    <t>Lucro</t>
  </si>
  <si>
    <t>I *</t>
  </si>
  <si>
    <t>Tributos *</t>
  </si>
  <si>
    <r>
      <t>←</t>
    </r>
    <r>
      <rPr>
        <b/>
        <sz val="13"/>
        <color rgb="FFFF0000"/>
        <rFont val="Calibri"/>
        <family val="2"/>
        <charset val="1"/>
      </rPr>
      <t xml:space="preserve"> BDI A SER ADOTADO (Sem desoneração)</t>
    </r>
  </si>
  <si>
    <t>Verificação:</t>
  </si>
  <si>
    <r>
      <t xml:space="preserve">← </t>
    </r>
    <r>
      <rPr>
        <b/>
        <sz val="10"/>
        <rFont val="Calibri"/>
        <family val="2"/>
        <charset val="1"/>
      </rPr>
      <t xml:space="preserve"> limite 19,60% a 24,23% (sem desoneração)</t>
    </r>
  </si>
  <si>
    <t>* Em geral, os tributos ( I ) aplicáveis são PIS (0,65%), COFINS (3%) e ISS (variável, conforme</t>
  </si>
  <si>
    <t>Município, de 2 a 5% e, em alguns casos, isento).</t>
  </si>
  <si>
    <t>TRIBUTOS</t>
  </si>
  <si>
    <t>PIS</t>
  </si>
  <si>
    <t>COFINS</t>
  </si>
  <si>
    <t>Cont. Previd.</t>
  </si>
  <si>
    <t>(Contribuição Previdenciária sobre a receita bruta, no caso de desoneração na folha)</t>
  </si>
  <si>
    <t>ISS</t>
  </si>
  <si>
    <r>
      <t xml:space="preserve">Declaramos que, conforme </t>
    </r>
    <r>
      <rPr>
        <b/>
        <sz val="9"/>
        <rFont val="Calibri"/>
        <family val="2"/>
        <charset val="1"/>
      </rPr>
      <t>legislação tributária dos Municípios de Goiás,</t>
    </r>
    <r>
      <rPr>
        <sz val="9"/>
        <rFont val="Calibri"/>
        <family val="2"/>
        <charset val="1"/>
      </rPr>
      <t xml:space="preserve"> a menor alíquota do ISS dentre os </t>
    </r>
  </si>
  <si>
    <t>Municípios abrangidos pelas obras é</t>
  </si>
  <si>
    <t>← (limitado a 5,00%)</t>
  </si>
  <si>
    <t>FÓRMULA</t>
  </si>
  <si>
    <r>
      <t xml:space="preserve">BDI calculado pela expressão:
</t>
    </r>
    <r>
      <rPr>
        <b/>
        <sz val="10"/>
        <rFont val="Calibri"/>
        <family val="2"/>
        <charset val="1"/>
      </rPr>
      <t>BDI = { [ (1+AC/100+S/100+R/100+G/100) x (1+DF/100) x (1+L/100) / (1-I/100)] -1} x 100</t>
    </r>
  </si>
  <si>
    <t xml:space="preserve">COM DESONERAÇÃO </t>
  </si>
  <si>
    <r>
      <t xml:space="preserve">Cálculo do BDI - Com desoneração sobre a folha de pagamento
</t>
    </r>
    <r>
      <rPr>
        <sz val="12"/>
        <rFont val="Calibri"/>
        <family val="2"/>
        <charset val="1"/>
      </rPr>
      <t>Fórmula e parâmetros estabelecidos pelo Acórdão 2622/2013-TCU-Plenário</t>
    </r>
  </si>
  <si>
    <r>
      <t>←</t>
    </r>
    <r>
      <rPr>
        <b/>
        <sz val="13"/>
        <color rgb="FFFF0000"/>
        <rFont val="Calibri"/>
        <family val="2"/>
        <charset val="1"/>
      </rPr>
      <t xml:space="preserve"> BDI A SER ADOTADO (Com desoneração)</t>
    </r>
  </si>
  <si>
    <t>DATA: MAIO/2025</t>
  </si>
  <si>
    <r>
      <t>OBRA:</t>
    </r>
    <r>
      <rPr>
        <sz val="10"/>
        <color rgb="FF000000"/>
        <rFont val="Calibri"/>
        <family val="2"/>
        <charset val="1"/>
      </rPr>
      <t xml:space="preserve"> CONSTRUÇÃO DE UNID. HABITACIONAIS - CASA UNI</t>
    </r>
  </si>
  <si>
    <r>
      <t xml:space="preserve">LOCALIZAÇÃO: </t>
    </r>
    <r>
      <rPr>
        <sz val="10"/>
        <rFont val="Calibri"/>
        <family val="2"/>
        <charset val="1"/>
      </rPr>
      <t>DIVERSOS MUNICÍPIOS NO ESTADO DE GOIÁS</t>
    </r>
  </si>
  <si>
    <r>
      <t xml:space="preserve">REF: </t>
    </r>
    <r>
      <rPr>
        <sz val="10"/>
        <rFont val="Calibri"/>
        <family val="2"/>
        <charset val="1"/>
      </rPr>
      <t>SINAPI GO FEV/2025 (SEM DESONERAÇÃO)</t>
    </r>
  </si>
  <si>
    <t xml:space="preserve">GOINFRA -TABELA 292 E TABELA 289 - FEV/2025 - SEM DESONERAÇÃO </t>
  </si>
  <si>
    <r>
      <t xml:space="preserve">DATA: </t>
    </r>
    <r>
      <rPr>
        <sz val="10"/>
        <rFont val="Calibri"/>
        <family val="2"/>
        <charset val="1"/>
      </rPr>
      <t>MAIO/2025</t>
    </r>
  </si>
  <si>
    <t>GOIÂNIA: MAIO/2025</t>
  </si>
  <si>
    <t>Local/Data</t>
  </si>
  <si>
    <r>
      <t>LOCALIZAÇÃO:</t>
    </r>
    <r>
      <rPr>
        <sz val="10"/>
        <rFont val="Calibri"/>
        <family val="2"/>
        <charset val="1"/>
      </rPr>
      <t xml:space="preserve"> DIVERSOS MUNICÍPIOS NO ESTADO DE GOIÁS</t>
    </r>
  </si>
  <si>
    <r>
      <t xml:space="preserve">Cálculo do BDI Reduzido para obras de edidicações - itens de mero fornecimento de materiais e equipamentos 
</t>
    </r>
    <r>
      <rPr>
        <sz val="12"/>
        <rFont val="Calibri"/>
        <family val="2"/>
        <charset val="1"/>
      </rPr>
      <t>Fórmula e parâmetros estabelecidos pelo Acórdão 2622/2013-TCU-Plenário</t>
    </r>
  </si>
  <si>
    <r>
      <t xml:space="preserve">REF: </t>
    </r>
    <r>
      <rPr>
        <sz val="10"/>
        <rFont val="Calibri"/>
        <family val="2"/>
        <charset val="1"/>
      </rPr>
      <t>SINAPI GO FEV/2025 (COM DESONERAÇÃO)</t>
    </r>
  </si>
  <si>
    <t xml:space="preserve">GOINFRA -TABELA 291 E TABELA 288 - FEV/2025 - COM DESONERAÇÃO </t>
  </si>
  <si>
    <t>Observações</t>
  </si>
  <si>
    <t>GO-2025-FEVEREIRO-DESONERADO-SINAPI</t>
  </si>
  <si>
    <t>0023</t>
  </si>
  <si>
    <t>APLICADOR DE EPOXI</t>
  </si>
  <si>
    <t>0020</t>
  </si>
  <si>
    <t>CALHEIRO</t>
  </si>
  <si>
    <t>De forma análoga ao último chamamento</t>
  </si>
  <si>
    <t>Conforme projeto padrão Casa UNI</t>
  </si>
  <si>
    <t>ACO CA - 60 - 6,3 MM - (OBRAS CIVIS)</t>
  </si>
  <si>
    <t>1.3.1.1.9</t>
  </si>
  <si>
    <t>2.1</t>
  </si>
  <si>
    <t>2.2</t>
  </si>
  <si>
    <t>2.3</t>
  </si>
  <si>
    <t>2.4</t>
  </si>
  <si>
    <t>2.5</t>
  </si>
  <si>
    <t>VIGILÂNCIA PÓS OBRA</t>
  </si>
  <si>
    <t>1º MÊS</t>
  </si>
  <si>
    <t>250104</t>
  </si>
  <si>
    <t>270206</t>
  </si>
  <si>
    <t>IRRIGACAO PARA 30 DIAS / AREA PLANTADA</t>
  </si>
  <si>
    <t>3.</t>
  </si>
  <si>
    <t>3.1</t>
  </si>
  <si>
    <t>3.1.1</t>
  </si>
  <si>
    <t>3.1.2</t>
  </si>
  <si>
    <t>3.1.4</t>
  </si>
  <si>
    <t>3.1.5</t>
  </si>
  <si>
    <t>3.1.6</t>
  </si>
  <si>
    <t>3.1.7</t>
  </si>
  <si>
    <t>3.1.9</t>
  </si>
  <si>
    <t>2º MÊS</t>
  </si>
  <si>
    <t>3º MÊS</t>
  </si>
  <si>
    <t>3.2</t>
  </si>
  <si>
    <t>3.2.1</t>
  </si>
  <si>
    <t>3.2.2</t>
  </si>
  <si>
    <t>3.2.4</t>
  </si>
  <si>
    <t>3.2.5</t>
  </si>
  <si>
    <t>3.2.6</t>
  </si>
  <si>
    <t>3.2.7</t>
  </si>
  <si>
    <t>3.2.9</t>
  </si>
  <si>
    <t>3.3</t>
  </si>
  <si>
    <t>3.3.1</t>
  </si>
  <si>
    <t>3.3.2</t>
  </si>
  <si>
    <t>3.3.4</t>
  </si>
  <si>
    <t>3.3.5</t>
  </si>
  <si>
    <t>3.3.6</t>
  </si>
  <si>
    <t>3.3.7</t>
  </si>
  <si>
    <t>3.3.9</t>
  </si>
  <si>
    <t>SERVIÇOS FINAIS - ENTREGA DE OBRA</t>
  </si>
  <si>
    <t>020202</t>
  </si>
  <si>
    <t>020203</t>
  </si>
  <si>
    <t>3.4</t>
  </si>
  <si>
    <t>3.4.1</t>
  </si>
  <si>
    <t>3.4.2</t>
  </si>
  <si>
    <t>3.4.3</t>
  </si>
  <si>
    <t>3.5.</t>
  </si>
  <si>
    <t>3.5.1.</t>
  </si>
  <si>
    <t>3.5.1.1</t>
  </si>
  <si>
    <t>3.5.1.2</t>
  </si>
  <si>
    <t>3.5.1.4</t>
  </si>
  <si>
    <t>3.5.1.5</t>
  </si>
  <si>
    <t>3.5.1.6</t>
  </si>
  <si>
    <t>3.5.1.7</t>
  </si>
  <si>
    <t>3.5.1.9</t>
  </si>
  <si>
    <t>3.5.7.</t>
  </si>
  <si>
    <t>3.5.7.1</t>
  </si>
  <si>
    <t>3.5.7.2</t>
  </si>
  <si>
    <t>3.5.7.3</t>
  </si>
  <si>
    <t xml:space="preserve">ÁREA CASAS </t>
  </si>
  <si>
    <t>ÁREA LOTES</t>
  </si>
  <si>
    <t>ÁREA GRAMA</t>
  </si>
  <si>
    <t>5. QUANTITATIVOS CONFORME PROJETOS</t>
  </si>
  <si>
    <t>1. CONFORME PROJETO DE PATAMARIZAÇÃO (75184457) E DRENAGEM (XXX)</t>
  </si>
  <si>
    <t>1. CONFORME PROJETO DE PASSEIO PÚBLICO (75184457)</t>
  </si>
  <si>
    <t>DISTÂNCIA AO GRANDE CENTRO URBANO - SÃO MIGUEL DO ARAGUAIA ATÉ PORANGATU</t>
  </si>
  <si>
    <t>ACO CA - 50 - 6,3 MM - (OBRAS CIVIS)</t>
  </si>
  <si>
    <t xml:space="preserve">MANGUEIRA MALHA DE AÇO 1,50M COM MANÔMETRO PARA BOTIJÃO GLP, FORNECIMENTO E INSTALAÇÃO            </t>
  </si>
  <si>
    <t>CAIXA DE PASSAGEM 60X60CM SEM TAMPA</t>
  </si>
  <si>
    <t>1.2.2.4.1</t>
  </si>
  <si>
    <t>FORMA TABUA PINHO PARA FUNDACOES U=3V - (OBRAS CIVIS)</t>
  </si>
  <si>
    <t>1.2.2.4.4</t>
  </si>
  <si>
    <t>1.2.2.4.5</t>
  </si>
  <si>
    <t>1.2.2.4.6</t>
  </si>
  <si>
    <t>1.2.2.4.7</t>
  </si>
  <si>
    <t>1.2.2.4.8</t>
  </si>
  <si>
    <t>1.2.2.4.9</t>
  </si>
  <si>
    <t>1.2.2.4.10</t>
  </si>
  <si>
    <t>ARMAÇÃO PARA EXECUÇÃO DE RADIER, PISO DE CONCRETO OU LAJE SOBRE SOLO, COM TELA Q-196 REF.: 97092/SINAPI</t>
  </si>
  <si>
    <t>MEMÓRIA DE CÁLCULO - TRANSPORTE DE AÇO - FUNDAÇÃO</t>
  </si>
  <si>
    <t>MEMÓRIA DE CÁLCULO - TRANSPORTE DE AÇO - ESTRUTURA</t>
  </si>
  <si>
    <t>CAIXA DE AREIA 60x60CM FUNDO DE BRITA COM GRELHA METÁLICA FERRO CHATO PADRÃO GOINFRA</t>
  </si>
  <si>
    <t>TRANSPORTE INSUMOS FUNDAÇÃO</t>
  </si>
  <si>
    <t>1.2.2.5.</t>
  </si>
  <si>
    <t>1.2.2.5.1</t>
  </si>
  <si>
    <t>1.2.2.5.2</t>
  </si>
  <si>
    <t>TORNEIRA DE BÓIA 1/2'' REF.: 94975/SINAPI</t>
  </si>
  <si>
    <t xml:space="preserve">MOLDURA EM EPS, 100x30cm REF.: 201410/GOINFRA  </t>
  </si>
  <si>
    <t>INSTALAÇÃO DE LUMINÁRIA TIPO PLAFONIER, DE SOBREPOR, COM 1 LÂMPADA LED 13W, BULBO, USO INTERNO REF.: 071644/GOINFRA</t>
  </si>
  <si>
    <t>ABRIGO DE GLP PARA ALV. ESTRUTURAL, TAMPO DE GRANITO, INCLUSO PISO, CHAPISCO, REBOCO E PINTURA ACRÍLICA, EXCETO ALVENARIA (CASA UNI) REF.: 271608 - 200150 - 200403 - 260909 - AGE220004</t>
  </si>
  <si>
    <t>ABRIGO DE GLP PARA ALV. ESTRUTURAL, TAMPO DE GRANITO, INCLUSO PISO, CHAPISCO, REBOCO E PINTURA ACRÍLICA, EXCETO ALVENARIA (CASA UNI)
REF.: 271608 - 200150 - 200403 - 260909 - AGE220004</t>
  </si>
  <si>
    <t>SOLUÇÃO INDIVIDUAL DE ESGOTO - (OPÇÃO E) FOSSA SÉPTICA/SUMIDOURO EM CONCRETO PRÉ-MOLDADO, DIAM. 1,20M, SUMIDOURO PROF. 3,50M</t>
  </si>
  <si>
    <t>SUMIDOURO CIRCULAR, EM CONCRETO PRÉ-MOLDADO, DIÂMETRO INTERNO = 1,20 M, ALTURA INTERNA = 3,50 M (ADAPTADO PROJETO PADRÃO AGEHAB)</t>
  </si>
  <si>
    <t>CURVA 45º LONGA, 100MM, PARA ESGOTO, SÉRIE NORMAL</t>
  </si>
  <si>
    <t>Retomada - São Miguel do Araguaia - Opção A - 50 UH</t>
  </si>
  <si>
    <t>FORMA CHAPA DE COMPENSADO PLASTIFICADO 17MM U=7 V - (OBRAS CIVIS)</t>
  </si>
  <si>
    <t>OPÇÃO A - 49 UH CASA UNI - 54,54 M2 - 12 MESES</t>
  </si>
  <si>
    <t>1.2.2.4.2</t>
  </si>
  <si>
    <t>1.2.2.4.3</t>
  </si>
  <si>
    <t>1.2.2.4.12</t>
  </si>
  <si>
    <t>1.2.2.4.13</t>
  </si>
  <si>
    <t>1.2.2.4.15</t>
  </si>
  <si>
    <t>1.3.4.1.1.4</t>
  </si>
  <si>
    <t>1.3.4.1.1.7</t>
  </si>
  <si>
    <t>1.3.4.1.2.5</t>
  </si>
  <si>
    <t>1.3.3.2.3</t>
  </si>
  <si>
    <t>1.3.4.3.1.6</t>
  </si>
  <si>
    <t>1.3.4.3.1.8</t>
  </si>
  <si>
    <t>1.3.4.3.2.6</t>
  </si>
  <si>
    <t>1.3.4.3.2.7</t>
  </si>
  <si>
    <t>1.3.4.3.2.8</t>
  </si>
  <si>
    <t>1.3.4.4.1.2</t>
  </si>
  <si>
    <t>1.3.4.4.1.3</t>
  </si>
  <si>
    <t>1.3.4.4.2.3</t>
  </si>
  <si>
    <t>1.4.3.1.1.1.1</t>
  </si>
  <si>
    <t>1.4.3.1.1.1.2</t>
  </si>
  <si>
    <t>1.4.3.1.3.1.5</t>
  </si>
  <si>
    <t>1.4.3.1.3.1.6</t>
  </si>
  <si>
    <t>1.4.3.1.3.1.7</t>
  </si>
  <si>
    <t>1.4.3.1.3.1.8</t>
  </si>
  <si>
    <t>1.4.3.1.3.2.10</t>
  </si>
  <si>
    <t>1.4.3.1.4.1</t>
  </si>
  <si>
    <t>1.4.3.1.4.5</t>
  </si>
  <si>
    <t>1.4.3.1.6.14</t>
  </si>
  <si>
    <t>1.4.3.2.1.1.1</t>
  </si>
  <si>
    <t>1.4.3.2.1.1.2</t>
  </si>
  <si>
    <t>1.4.3.2.1.2.15</t>
  </si>
  <si>
    <t>1.4.3.2.2.3</t>
  </si>
  <si>
    <t>1.4.3.2.3.1.3</t>
  </si>
  <si>
    <t>1.4.3.2.3.1.4</t>
  </si>
  <si>
    <t>1.4.3.2.3.1.5</t>
  </si>
  <si>
    <t>1.4.3.2.3.1.6</t>
  </si>
  <si>
    <t>1.4.3.2.3.1.7</t>
  </si>
  <si>
    <t>1.4.3.2.3.1.8</t>
  </si>
  <si>
    <t>1.4.3.2.3.2.7</t>
  </si>
  <si>
    <t>1.4.3.2.3.2.10</t>
  </si>
  <si>
    <t>1.4.3.2.4.1</t>
  </si>
  <si>
    <t>1.4.3.2.4.5</t>
  </si>
  <si>
    <t>1.4.3.2.6.5</t>
  </si>
  <si>
    <t>1.4.3.2.6.15</t>
  </si>
  <si>
    <t>1.4.4.1.2.2</t>
  </si>
  <si>
    <t>1.4.4.2.2.2</t>
  </si>
  <si>
    <t>1.3.2.1.</t>
  </si>
  <si>
    <t>1.3.2.1.1.</t>
  </si>
  <si>
    <t>1.3.2.1.1.1</t>
  </si>
  <si>
    <t>1.3.2.1.1.2</t>
  </si>
  <si>
    <t>1.3.2.1.1.3</t>
  </si>
  <si>
    <t>1.3.2.1.1.4</t>
  </si>
  <si>
    <t>1.3.2.1.1.5</t>
  </si>
  <si>
    <t>1.3.2.1.2.</t>
  </si>
  <si>
    <t>1.3.2.1.2.1</t>
  </si>
  <si>
    <t>1.3.2.1.2.2</t>
  </si>
  <si>
    <t>1.3.2.1.2.3</t>
  </si>
  <si>
    <t>1.3.2.1.2.4</t>
  </si>
  <si>
    <t>1.3.2.1.2.5</t>
  </si>
  <si>
    <t>1.3.3.1.1.2</t>
  </si>
  <si>
    <t>1.3.3.1.2.2</t>
  </si>
  <si>
    <t>1.3.4.1.1.8</t>
  </si>
  <si>
    <t>1.3.4.1.2.6</t>
  </si>
  <si>
    <t>1.3.4.1.2.7</t>
  </si>
  <si>
    <t>1.3.4.1.2.8</t>
  </si>
  <si>
    <t>1.3.4.2.2.1</t>
  </si>
  <si>
    <t>1.3.4.2.2.2</t>
  </si>
  <si>
    <t>1.3.4.2.2.3</t>
  </si>
  <si>
    <t>1.3.4.3.1.9</t>
  </si>
  <si>
    <t>1.3.4.3.1.10</t>
  </si>
  <si>
    <t>1.3.4.3.1.11</t>
  </si>
  <si>
    <t>1.3.4.3.1.12</t>
  </si>
  <si>
    <t>1.3.4.3.1.13</t>
  </si>
  <si>
    <t>1.3.4.3.1.14</t>
  </si>
  <si>
    <t>1.3.4.3.1.15</t>
  </si>
  <si>
    <t>1.3.4.3.1.16</t>
  </si>
  <si>
    <t>1.3.4.3.2.9</t>
  </si>
  <si>
    <t>1.3.4.3.2.10</t>
  </si>
  <si>
    <t>1.3.4.3.2.11</t>
  </si>
  <si>
    <t>1.3.4.3.2.12</t>
  </si>
  <si>
    <t>1.3.4.3.2.13</t>
  </si>
  <si>
    <t>1.3.4.3.2.14</t>
  </si>
  <si>
    <t>1.3.4.3.2.15</t>
  </si>
  <si>
    <t>1.3.4.3.2.16</t>
  </si>
  <si>
    <t>1.3.4.4.1.4</t>
  </si>
  <si>
    <t>1.3.4.4.1.5</t>
  </si>
  <si>
    <t>1.3.4.4.1.6</t>
  </si>
  <si>
    <t>1.3.4.4.1.7</t>
  </si>
  <si>
    <t>1.3.4.4.1.8</t>
  </si>
  <si>
    <t>1.3.4.4.1.9</t>
  </si>
  <si>
    <t>1.3.4.4.1.10</t>
  </si>
  <si>
    <t>1.3.4.4.1.11</t>
  </si>
  <si>
    <t>1.3.4.4.1.12</t>
  </si>
  <si>
    <t>1.3.4.4.1.13</t>
  </si>
  <si>
    <t>1.3.4.4.1.14</t>
  </si>
  <si>
    <t>1.3.4.4.1.15</t>
  </si>
  <si>
    <t>1.3.4.4.1.16</t>
  </si>
  <si>
    <t>1.3.4.4.1.17</t>
  </si>
  <si>
    <t>1.3.4.4.1.18</t>
  </si>
  <si>
    <t>1.3.4.4.1.19</t>
  </si>
  <si>
    <t>1.3.4.4.1.20</t>
  </si>
  <si>
    <t>1.3.4.4.2.4</t>
  </si>
  <si>
    <t>1.3.4.4.2.5</t>
  </si>
  <si>
    <t>1.3.4.4.2.6</t>
  </si>
  <si>
    <t>1.3.4.4.2.7</t>
  </si>
  <si>
    <t>1.3.4.4.2.8</t>
  </si>
  <si>
    <t>1.3.4.4.2.9</t>
  </si>
  <si>
    <t>1.3.4.4.2.10</t>
  </si>
  <si>
    <t>1.3.4.4.2.11</t>
  </si>
  <si>
    <t>1.3.4.4.2.12</t>
  </si>
  <si>
    <t>1.3.4.4.2.13</t>
  </si>
  <si>
    <t>1.3.4.4.2.14</t>
  </si>
  <si>
    <t>1.3.4.4.2.15</t>
  </si>
  <si>
    <t>1.3.4.4.2.16</t>
  </si>
  <si>
    <t>1.3.4.4.2.17</t>
  </si>
  <si>
    <t>1.3.4.4.2.18</t>
  </si>
  <si>
    <t>1.3.4.4.2.19</t>
  </si>
  <si>
    <t>1.3.4.4.2.20</t>
  </si>
  <si>
    <t>1.3.4.5.2.1.</t>
  </si>
  <si>
    <t>1.3.4.5.2.1.1</t>
  </si>
  <si>
    <t>1.3.4.5.2.1.2</t>
  </si>
  <si>
    <t>1.3.4.5.2.1.3</t>
  </si>
  <si>
    <t>1.3.4.5.2.1.4</t>
  </si>
  <si>
    <t>1.3.4.5.2.2.</t>
  </si>
  <si>
    <t>1.3.4.5.2.2.1</t>
  </si>
  <si>
    <t>1.3.4.5.2.2.2</t>
  </si>
  <si>
    <t>1.3.4.5.3.</t>
  </si>
  <si>
    <t>1.3.4.5.3.1</t>
  </si>
  <si>
    <t>1.3.4.5.3.2</t>
  </si>
  <si>
    <t>1.3.4.6.2.1.</t>
  </si>
  <si>
    <t>1.3.4.6.2.1.1</t>
  </si>
  <si>
    <t>1.3.4.6.2.1.2</t>
  </si>
  <si>
    <t>1.3.4.6.2.1.3</t>
  </si>
  <si>
    <t>1.3.4.6.2.1.4</t>
  </si>
  <si>
    <t>1.3.4.6.2.2.</t>
  </si>
  <si>
    <t>1.3.4.6.2.2.1</t>
  </si>
  <si>
    <t>1.3.4.6.2.2.2</t>
  </si>
  <si>
    <t>1.3.4.6.2.2.3</t>
  </si>
  <si>
    <t>1.3.4.6.3.</t>
  </si>
  <si>
    <t>1.3.4.6.3.1</t>
  </si>
  <si>
    <t>1.3.4.6.3.2</t>
  </si>
  <si>
    <t>1.4.3.1.2.3</t>
  </si>
  <si>
    <t>Quantitativo conforme Levantamento da Fiscalização (ID. 72958571)</t>
  </si>
  <si>
    <t>Quantitativo conforme Levantamento da Fiscalização (ID. 72958571) e Despacho 302 (75211070)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</si>
</sst>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4" formatCode="_-&quot;R$&quot;\ * #,##0.00_-;\-&quot;R$&quot;\ * #,##0.00_-;_-&quot;R$&quot;\ * &quot;-&quot;??_-;_-@_-"/>
    <numFmt numFmtId="43" formatCode="_-* #,##0.00_-;\-* #,##0.00_-;_-* &quot;-&quot;??_-;_-@_-"/>
    <numFmt numFmtId="164" formatCode="_-* #,##0.00_-;\-* #,##0.00_-;_-* \-??_-;_-@_-"/>
    <numFmt numFmtId="165" formatCode="_-&quot;R$ &quot;* #,##0.00_-;&quot;-R$ &quot;* #,##0.00_-;_-&quot;R$ &quot;* \-??_-;_-@_-"/>
    <numFmt numFmtId="166" formatCode="d/m/yyyy"/>
    <numFmt numFmtId="167" formatCode="#,##0.00;[Red]#,##0.00"/>
    <numFmt numFmtId="168" formatCode="000000"/>
    <numFmt numFmtId="169" formatCode="_-[$R$-416]\ * #,##0.00_-;\-[$R$-416]\ * #,##0.00_-;_-[$R$-416]\ * &quot;-&quot;??_-;_-@_-"/>
    <numFmt numFmtId="170" formatCode="_ &quot;R$&quot;\ * #,##0.00_ ;_ &quot;R$&quot;\ * \-#,##0.00_ ;_ &quot;R$&quot;\ * &quot;-&quot;??_ ;_ @_ "/>
    <numFmt numFmtId="171" formatCode="d\ \ mmmm\,\ yyyy"/>
    <numFmt numFmtId="172" formatCode="General\ &quot;kg/m³&quot;"/>
    <numFmt numFmtId="173" formatCode="General\ &quot;KG&quot;"/>
    <numFmt numFmtId="174" formatCode="_-&quot;R$&quot;* #,##0.00_-;\-&quot;R$&quot;* #,##0.00_-;_-&quot;R$&quot;* &quot;-&quot;??_-;_-@_-"/>
    <numFmt numFmtId="175" formatCode="0.00\ &quot;unid&quot;"/>
  </numFmts>
  <fonts count="39" x14ac:knownFonts="1">
    <font>
      <sz val="11"/>
      <color theme="1"/>
      <name val="Calibri"/>
      <family val="2"/>
      <scheme val="minor"/>
    </font>
    <font>
      <sz val="11"/>
      <color theme="1"/>
      <name val="Calibri"/>
      <family val="2"/>
      <scheme val="minor"/>
    </font>
    <font>
      <b/>
      <sz val="11"/>
      <color theme="1"/>
      <name val="Calibri"/>
      <family val="2"/>
      <scheme val="minor"/>
    </font>
    <font>
      <sz val="10"/>
      <name val="Arial"/>
      <family val="2"/>
      <charset val="1"/>
    </font>
    <font>
      <b/>
      <sz val="10"/>
      <name val="Calibri"/>
      <family val="2"/>
      <charset val="1"/>
    </font>
    <font>
      <b/>
      <sz val="12"/>
      <name val="Arial"/>
      <family val="2"/>
    </font>
    <font>
      <sz val="11"/>
      <name val="Calibri"/>
      <family val="2"/>
      <charset val="1"/>
    </font>
    <font>
      <b/>
      <sz val="12"/>
      <name val="Calibri"/>
      <family val="2"/>
      <charset val="1"/>
    </font>
    <font>
      <sz val="10"/>
      <name val="Arial"/>
      <family val="2"/>
    </font>
    <font>
      <sz val="11"/>
      <name val="Calibri"/>
      <family val="2"/>
      <scheme val="minor"/>
    </font>
    <font>
      <sz val="11"/>
      <color rgb="FFFF0000"/>
      <name val="Calibri"/>
      <family val="2"/>
      <scheme val="minor"/>
    </font>
    <font>
      <b/>
      <sz val="14"/>
      <name val="Calibri"/>
      <family val="2"/>
      <charset val="1"/>
    </font>
    <font>
      <b/>
      <sz val="14"/>
      <color rgb="FFFF0000"/>
      <name val="Calibri"/>
      <family val="2"/>
      <charset val="1"/>
    </font>
    <font>
      <sz val="9"/>
      <name val="Arial"/>
      <family val="2"/>
    </font>
    <font>
      <sz val="12"/>
      <name val="Arial"/>
      <family val="2"/>
    </font>
    <font>
      <sz val="11"/>
      <name val="Calibri"/>
      <family val="2"/>
    </font>
    <font>
      <b/>
      <sz val="10"/>
      <name val="Arial"/>
      <family val="2"/>
    </font>
    <font>
      <b/>
      <sz val="9"/>
      <name val="Arial"/>
      <family val="2"/>
    </font>
    <font>
      <b/>
      <sz val="14"/>
      <color theme="1"/>
      <name val="Calibri"/>
      <family val="2"/>
      <scheme val="minor"/>
    </font>
    <font>
      <sz val="11"/>
      <color theme="2" tint="-0.89992980742820516"/>
      <name val="Calibri"/>
      <family val="2"/>
      <scheme val="minor"/>
    </font>
    <font>
      <sz val="10"/>
      <color rgb="FFFF0000"/>
      <name val="Arial"/>
      <family val="2"/>
    </font>
    <font>
      <b/>
      <sz val="10"/>
      <color theme="0"/>
      <name val="Arial"/>
      <family val="2"/>
    </font>
    <font>
      <b/>
      <sz val="14"/>
      <color theme="0"/>
      <name val="Arial"/>
      <family val="2"/>
    </font>
    <font>
      <sz val="8"/>
      <name val="Calibri"/>
      <family val="2"/>
      <scheme val="minor"/>
    </font>
    <font>
      <sz val="9"/>
      <color rgb="FFFF0000"/>
      <name val="Arial"/>
      <family val="2"/>
    </font>
    <font>
      <b/>
      <sz val="8"/>
      <name val="Tahoma"/>
      <family val="2"/>
    </font>
    <font>
      <sz val="8"/>
      <name val="Tahoma"/>
      <family val="2"/>
    </font>
    <font>
      <sz val="11"/>
      <color rgb="FF000000"/>
      <name val="Calibri"/>
      <family val="2"/>
      <charset val="1"/>
    </font>
    <font>
      <sz val="10"/>
      <name val="Calibri"/>
      <family val="2"/>
      <charset val="1"/>
    </font>
    <font>
      <b/>
      <sz val="10"/>
      <color rgb="FF000000"/>
      <name val="Calibri"/>
      <family val="2"/>
      <charset val="1"/>
    </font>
    <font>
      <sz val="12"/>
      <name val="Calibri"/>
      <family val="2"/>
      <charset val="1"/>
    </font>
    <font>
      <b/>
      <sz val="13"/>
      <name val="Calibri"/>
      <family val="2"/>
      <charset val="1"/>
    </font>
    <font>
      <sz val="9"/>
      <name val="Calibri"/>
      <family val="2"/>
      <charset val="1"/>
    </font>
    <font>
      <b/>
      <sz val="16"/>
      <color rgb="FFFF0000"/>
      <name val="Calibri"/>
      <family val="2"/>
      <charset val="1"/>
    </font>
    <font>
      <b/>
      <sz val="13"/>
      <color rgb="FFFF0000"/>
      <name val="Calibri"/>
      <family val="2"/>
      <charset val="1"/>
    </font>
    <font>
      <b/>
      <sz val="8"/>
      <name val="Calibri"/>
      <family val="2"/>
      <charset val="1"/>
    </font>
    <font>
      <b/>
      <sz val="9"/>
      <name val="Calibri"/>
      <family val="2"/>
      <charset val="1"/>
    </font>
    <font>
      <sz val="10"/>
      <color rgb="FF000000"/>
      <name val="Calibri"/>
      <family val="2"/>
      <charset val="1"/>
    </font>
    <font>
      <sz val="8"/>
      <name val="Calibri"/>
      <family val="2"/>
      <charset val="1"/>
    </font>
  </fonts>
  <fills count="17">
    <fill>
      <patternFill patternType="none"/>
    </fill>
    <fill>
      <patternFill patternType="gray125"/>
    </fill>
    <fill>
      <patternFill patternType="solid">
        <fgColor theme="0" tint="-0.14999847407452621"/>
        <bgColor indexed="64"/>
      </patternFill>
    </fill>
    <fill>
      <patternFill patternType="solid">
        <fgColor rgb="FF00B050"/>
        <bgColor indexed="64"/>
      </patternFill>
    </fill>
    <fill>
      <patternFill patternType="solid">
        <fgColor rgb="FFD9D9D9"/>
        <bgColor rgb="FFE6E6E6"/>
      </patternFill>
    </fill>
    <fill>
      <patternFill patternType="solid">
        <fgColor rgb="FFFFFFFF"/>
        <bgColor rgb="FFEBF1DE"/>
      </patternFill>
    </fill>
    <fill>
      <patternFill patternType="solid">
        <fgColor theme="0" tint="-0.249977111117893"/>
        <bgColor indexed="64"/>
      </patternFill>
    </fill>
    <fill>
      <patternFill patternType="solid">
        <fgColor theme="0"/>
        <bgColor indexed="64"/>
      </patternFill>
    </fill>
    <fill>
      <patternFill patternType="solid">
        <fgColor theme="2" tint="-9.9978637043366805E-2"/>
        <bgColor indexed="64"/>
      </patternFill>
    </fill>
    <fill>
      <patternFill patternType="solid">
        <fgColor theme="2"/>
        <bgColor indexed="64"/>
      </patternFill>
    </fill>
    <fill>
      <patternFill patternType="solid">
        <fgColor rgb="FFFFFFEB"/>
        <bgColor indexed="64"/>
      </patternFill>
    </fill>
    <fill>
      <patternFill patternType="solid">
        <fgColor theme="2" tint="-0.499984740745262"/>
        <bgColor indexed="64"/>
      </patternFill>
    </fill>
    <fill>
      <patternFill patternType="solid">
        <fgColor theme="0" tint="-4.9989318521683403E-2"/>
        <bgColor indexed="64"/>
      </patternFill>
    </fill>
    <fill>
      <patternFill patternType="solid">
        <fgColor rgb="FFF6F4F6"/>
        <bgColor indexed="64"/>
      </patternFill>
    </fill>
    <fill>
      <patternFill patternType="solid">
        <fgColor theme="0" tint="-0.34998626667073579"/>
        <bgColor indexed="64"/>
      </patternFill>
    </fill>
    <fill>
      <patternFill patternType="solid">
        <fgColor rgb="FFEBF1DE"/>
        <bgColor rgb="FFE6E6E6"/>
      </patternFill>
    </fill>
    <fill>
      <patternFill patternType="solid">
        <fgColor rgb="FFFFFF99"/>
        <bgColor rgb="FFEBF1DE"/>
      </patternFill>
    </fill>
  </fills>
  <borders count="6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style="thin">
        <color auto="1"/>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theme="2" tint="-0.249977111117893"/>
      </left>
      <right style="thin">
        <color theme="2" tint="-0.249977111117893"/>
      </right>
      <top/>
      <bottom style="thin">
        <color theme="2" tint="-0.249977111117893"/>
      </bottom>
      <diagonal/>
    </border>
    <border>
      <left style="thin">
        <color theme="2" tint="-0.249977111117893"/>
      </left>
      <right/>
      <top/>
      <bottom style="thin">
        <color theme="2" tint="-0.249977111117893"/>
      </bottom>
      <diagonal/>
    </border>
    <border>
      <left/>
      <right/>
      <top/>
      <bottom style="thin">
        <color theme="2" tint="-0.249977111117893"/>
      </bottom>
      <diagonal/>
    </border>
    <border>
      <left/>
      <right/>
      <top style="medium">
        <color indexed="64"/>
      </top>
      <bottom/>
      <diagonal/>
    </border>
    <border>
      <left style="thin">
        <color theme="2" tint="-0.249977111117893"/>
      </left>
      <right style="thin">
        <color theme="2" tint="-0.249977111117893"/>
      </right>
      <top style="thin">
        <color theme="2" tint="-0.249977111117893"/>
      </top>
      <bottom style="thin">
        <color theme="2" tint="-0.249977111117893"/>
      </bottom>
      <diagonal/>
    </border>
    <border>
      <left style="thin">
        <color theme="2" tint="-0.249977111117893"/>
      </left>
      <right/>
      <top style="thin">
        <color theme="2" tint="-0.249977111117893"/>
      </top>
      <bottom style="thin">
        <color theme="2" tint="-0.249977111117893"/>
      </bottom>
      <diagonal/>
    </border>
    <border>
      <left/>
      <right/>
      <top style="thin">
        <color theme="2" tint="-0.249977111117893"/>
      </top>
      <bottom style="thin">
        <color theme="2" tint="-0.249977111117893"/>
      </bottom>
      <diagonal/>
    </border>
    <border>
      <left/>
      <right style="thin">
        <color theme="2" tint="-0.249977111117893"/>
      </right>
      <top style="thin">
        <color theme="2" tint="-0.249977111117893"/>
      </top>
      <bottom style="thin">
        <color theme="2" tint="-0.249977111117893"/>
      </bottom>
      <diagonal/>
    </border>
    <border>
      <left style="thin">
        <color theme="2" tint="-0.499984740745262"/>
      </left>
      <right style="thin">
        <color theme="2" tint="-0.499984740745262"/>
      </right>
      <top style="thin">
        <color theme="2" tint="-0.499984740745262"/>
      </top>
      <bottom style="thin">
        <color theme="2" tint="-0.499984740745262"/>
      </bottom>
      <diagonal/>
    </border>
    <border>
      <left style="thin">
        <color theme="2" tint="-0.499984740745262"/>
      </left>
      <right/>
      <top style="thin">
        <color indexed="64"/>
      </top>
      <bottom style="thin">
        <color theme="2" tint="-0.499984740745262"/>
      </bottom>
      <diagonal/>
    </border>
    <border>
      <left/>
      <right/>
      <top style="thin">
        <color indexed="64"/>
      </top>
      <bottom style="thin">
        <color theme="2" tint="-0.499984740745262"/>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2" tint="-0.499984740745262"/>
      </left>
      <right style="thin">
        <color theme="2" tint="-0.499984740745262"/>
      </right>
      <top/>
      <bottom/>
      <diagonal/>
    </border>
    <border>
      <left style="thin">
        <color theme="2" tint="-0.499984740745262"/>
      </left>
      <right/>
      <top style="thin">
        <color theme="2" tint="-0.499984740745262"/>
      </top>
      <bottom style="thin">
        <color theme="2" tint="-0.499984740745262"/>
      </bottom>
      <diagonal/>
    </border>
    <border>
      <left/>
      <right/>
      <top style="thin">
        <color theme="2" tint="-0.499984740745262"/>
      </top>
      <bottom style="thin">
        <color theme="2" tint="-0.499984740745262"/>
      </bottom>
      <diagonal/>
    </border>
    <border>
      <left/>
      <right style="thin">
        <color theme="2" tint="-0.499984740745262"/>
      </right>
      <top style="thin">
        <color theme="2" tint="-0.499984740745262"/>
      </top>
      <bottom style="thin">
        <color theme="2" tint="-0.499984740745262"/>
      </bottom>
      <diagonal/>
    </border>
    <border>
      <left style="thin">
        <color indexed="64"/>
      </left>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indexed="64"/>
      </left>
      <right style="thin">
        <color indexed="64"/>
      </right>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diagonal/>
    </border>
    <border>
      <left style="thin">
        <color theme="2" tint="-9.9978637043366805E-2"/>
      </left>
      <right/>
      <top/>
      <bottom style="thin">
        <color theme="2" tint="-9.9978637043366805E-2"/>
      </bottom>
      <diagonal/>
    </border>
    <border>
      <left/>
      <right/>
      <top/>
      <bottom style="thin">
        <color theme="2" tint="-9.9978637043366805E-2"/>
      </bottom>
      <diagonal/>
    </border>
    <border>
      <left style="medium">
        <color theme="2" tint="-0.499984740745262"/>
      </left>
      <right style="thin">
        <color theme="2" tint="-0.499984740745262"/>
      </right>
      <top style="thin">
        <color theme="2" tint="-0.499984740745262"/>
      </top>
      <bottom style="thin">
        <color theme="2" tint="-0.499984740745262"/>
      </bottom>
      <diagonal/>
    </border>
    <border>
      <left style="thin">
        <color indexed="64"/>
      </left>
      <right style="medium">
        <color indexed="64"/>
      </right>
      <top/>
      <bottom style="thin">
        <color indexed="64"/>
      </bottom>
      <diagonal/>
    </border>
  </borders>
  <cellStyleXfs count="22">
    <xf numFmtId="0" fontId="0" fillId="0" borderId="0"/>
    <xf numFmtId="0" fontId="3" fillId="0" borderId="0"/>
    <xf numFmtId="164" fontId="3" fillId="0" borderId="0"/>
    <xf numFmtId="9" fontId="3" fillId="0" borderId="0"/>
    <xf numFmtId="165" fontId="3" fillId="0" borderId="0"/>
    <xf numFmtId="164" fontId="3" fillId="0" borderId="0"/>
    <xf numFmtId="0" fontId="8" fillId="0" borderId="0"/>
    <xf numFmtId="44" fontId="8" fillId="0" borderId="0" applyFont="0" applyFill="0" applyBorder="0" applyAlignment="0" applyProtection="0"/>
    <xf numFmtId="43" fontId="1" fillId="0" borderId="0" applyFont="0" applyFill="0" applyBorder="0" applyAlignment="0" applyProtection="0"/>
    <xf numFmtId="44" fontId="8"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70" fontId="1" fillId="0" borderId="0" applyFont="0" applyFill="0" applyBorder="0" applyAlignment="0" applyProtection="0"/>
    <xf numFmtId="14" fontId="19" fillId="0" borderId="0" applyFill="0" applyBorder="0" applyProtection="0">
      <alignment horizontal="right" vertical="center" indent="2"/>
    </xf>
    <xf numFmtId="0" fontId="8" fillId="0" borderId="0"/>
    <xf numFmtId="43" fontId="8" fillId="0" borderId="0" applyFont="0" applyFill="0" applyBorder="0" applyAlignment="0" applyProtection="0"/>
    <xf numFmtId="9" fontId="8" fillId="0" borderId="0"/>
    <xf numFmtId="174" fontId="8" fillId="0" borderId="0"/>
    <xf numFmtId="0" fontId="1" fillId="0" borderId="0"/>
    <xf numFmtId="0" fontId="3" fillId="0" borderId="0"/>
    <xf numFmtId="0" fontId="1" fillId="0" borderId="0"/>
  </cellStyleXfs>
  <cellXfs count="484">
    <xf numFmtId="0" fontId="0" fillId="0" borderId="0" xfId="0"/>
    <xf numFmtId="0" fontId="3" fillId="0" borderId="1" xfId="1" applyBorder="1" applyAlignment="1">
      <alignment horizontal="center" vertical="center"/>
    </xf>
    <xf numFmtId="0" fontId="3" fillId="0" borderId="0" xfId="1"/>
    <xf numFmtId="4" fontId="1" fillId="0" borderId="1" xfId="11" applyNumberFormat="1" applyBorder="1" applyAlignment="1">
      <alignment horizontal="center" vertical="center"/>
    </xf>
    <xf numFmtId="0" fontId="8" fillId="0" borderId="1" xfId="1" applyFont="1" applyBorder="1" applyAlignment="1">
      <alignment vertical="center" wrapText="1"/>
    </xf>
    <xf numFmtId="4" fontId="8" fillId="0" borderId="1" xfId="1" applyNumberFormat="1" applyFont="1" applyBorder="1" applyAlignment="1">
      <alignment horizontal="center" vertical="center" wrapText="1"/>
    </xf>
    <xf numFmtId="168" fontId="8" fillId="0" borderId="1" xfId="1" applyNumberFormat="1" applyFont="1" applyBorder="1" applyAlignment="1">
      <alignment horizontal="center" vertical="center" wrapText="1"/>
    </xf>
    <xf numFmtId="0" fontId="8" fillId="0" borderId="0" xfId="15"/>
    <xf numFmtId="0" fontId="8" fillId="0" borderId="0" xfId="15" applyAlignment="1">
      <alignment horizontal="center"/>
    </xf>
    <xf numFmtId="0" fontId="8" fillId="10" borderId="1" xfId="15" applyFill="1" applyBorder="1"/>
    <xf numFmtId="0" fontId="17" fillId="0" borderId="0" xfId="15" applyFont="1"/>
    <xf numFmtId="0" fontId="16" fillId="0" borderId="18" xfId="15" applyFont="1" applyBorder="1" applyAlignment="1">
      <alignment horizontal="center" vertical="center" wrapText="1"/>
    </xf>
    <xf numFmtId="0" fontId="16" fillId="0" borderId="19" xfId="15" applyFont="1" applyBorder="1" applyAlignment="1">
      <alignment horizontal="center" vertical="center" wrapText="1"/>
    </xf>
    <xf numFmtId="0" fontId="8" fillId="0" borderId="20" xfId="15" applyBorder="1" applyAlignment="1">
      <alignment horizontal="center" vertical="center" wrapText="1"/>
    </xf>
    <xf numFmtId="0" fontId="8" fillId="0" borderId="21" xfId="15" applyBorder="1" applyAlignment="1">
      <alignment horizontal="center" vertical="center" wrapText="1"/>
    </xf>
    <xf numFmtId="2" fontId="8" fillId="0" borderId="21" xfId="15" applyNumberFormat="1" applyBorder="1" applyAlignment="1">
      <alignment horizontal="center" vertical="center"/>
    </xf>
    <xf numFmtId="172" fontId="8" fillId="0" borderId="21" xfId="15" applyNumberFormat="1" applyBorder="1" applyAlignment="1">
      <alignment horizontal="center" vertical="center"/>
    </xf>
    <xf numFmtId="172" fontId="8" fillId="10" borderId="22" xfId="15" applyNumberFormat="1" applyFill="1" applyBorder="1" applyAlignment="1">
      <alignment horizontal="center" vertical="center"/>
    </xf>
    <xf numFmtId="3" fontId="16" fillId="0" borderId="23" xfId="15" applyNumberFormat="1" applyFont="1" applyBorder="1" applyAlignment="1">
      <alignment horizontal="center" vertical="center"/>
    </xf>
    <xf numFmtId="2" fontId="16" fillId="0" borderId="23" xfId="15" applyNumberFormat="1" applyFont="1" applyBorder="1" applyAlignment="1">
      <alignment horizontal="center" vertical="center"/>
    </xf>
    <xf numFmtId="4" fontId="16" fillId="10" borderId="23" xfId="15" applyNumberFormat="1" applyFont="1" applyFill="1" applyBorder="1" applyAlignment="1">
      <alignment horizontal="center" vertical="center"/>
    </xf>
    <xf numFmtId="0" fontId="8" fillId="0" borderId="0" xfId="15" applyAlignment="1">
      <alignment vertical="center" wrapText="1"/>
    </xf>
    <xf numFmtId="4" fontId="21" fillId="11" borderId="16" xfId="15" applyNumberFormat="1" applyFont="1" applyFill="1" applyBorder="1" applyAlignment="1">
      <alignment horizontal="center" vertical="center"/>
    </xf>
    <xf numFmtId="0" fontId="8" fillId="0" borderId="21" xfId="15" applyBorder="1" applyAlignment="1">
      <alignment horizontal="left" vertical="center" wrapText="1"/>
    </xf>
    <xf numFmtId="0" fontId="8" fillId="7" borderId="0" xfId="15" applyFill="1"/>
    <xf numFmtId="0" fontId="16" fillId="7" borderId="0" xfId="15" applyFont="1" applyFill="1" applyAlignment="1">
      <alignment horizontal="center" vertical="center"/>
    </xf>
    <xf numFmtId="0" fontId="16" fillId="0" borderId="24" xfId="15" applyFont="1" applyBorder="1" applyAlignment="1">
      <alignment horizontal="center" vertical="center" wrapText="1"/>
    </xf>
    <xf numFmtId="0" fontId="16" fillId="7" borderId="0" xfId="15" applyFont="1" applyFill="1" applyAlignment="1">
      <alignment horizontal="center" vertical="center" wrapText="1"/>
    </xf>
    <xf numFmtId="0" fontId="8" fillId="0" borderId="25" xfId="15" applyBorder="1" applyAlignment="1">
      <alignment horizontal="left" vertical="center" wrapText="1"/>
    </xf>
    <xf numFmtId="0" fontId="8" fillId="0" borderId="26" xfId="15" applyBorder="1" applyAlignment="1">
      <alignment horizontal="center" vertical="center" wrapText="1"/>
    </xf>
    <xf numFmtId="0" fontId="8" fillId="0" borderId="26" xfId="15" applyBorder="1" applyAlignment="1">
      <alignment horizontal="left" vertical="center" wrapText="1"/>
    </xf>
    <xf numFmtId="43" fontId="0" fillId="10" borderId="24" xfId="16" applyFont="1" applyFill="1" applyBorder="1" applyAlignment="1">
      <alignment horizontal="center" vertical="center"/>
    </xf>
    <xf numFmtId="0" fontId="8" fillId="0" borderId="28" xfId="15" applyBorder="1" applyAlignment="1">
      <alignment horizontal="left" vertical="center" wrapText="1"/>
    </xf>
    <xf numFmtId="0" fontId="8" fillId="0" borderId="1" xfId="15" applyBorder="1" applyAlignment="1">
      <alignment horizontal="center" vertical="center" wrapText="1"/>
    </xf>
    <xf numFmtId="0" fontId="8" fillId="0" borderId="1" xfId="15" applyBorder="1" applyAlignment="1">
      <alignment horizontal="left" vertical="center" wrapText="1"/>
    </xf>
    <xf numFmtId="43" fontId="0" fillId="10" borderId="29" xfId="16" applyFont="1" applyFill="1" applyBorder="1" applyAlignment="1">
      <alignment horizontal="center" vertical="center"/>
    </xf>
    <xf numFmtId="0" fontId="8" fillId="0" borderId="20" xfId="15" applyBorder="1" applyAlignment="1">
      <alignment horizontal="left" vertical="center" wrapText="1"/>
    </xf>
    <xf numFmtId="173" fontId="16" fillId="0" borderId="30" xfId="15" applyNumberFormat="1" applyFont="1" applyBorder="1" applyAlignment="1">
      <alignment vertical="center"/>
    </xf>
    <xf numFmtId="3" fontId="16" fillId="7" borderId="0" xfId="15" applyNumberFormat="1" applyFont="1" applyFill="1" applyAlignment="1">
      <alignment horizontal="center" vertical="center"/>
    </xf>
    <xf numFmtId="0" fontId="16" fillId="0" borderId="31" xfId="15" applyFont="1" applyBorder="1" applyAlignment="1">
      <alignment vertical="center"/>
    </xf>
    <xf numFmtId="4" fontId="16" fillId="10" borderId="23" xfId="15" applyNumberFormat="1" applyFont="1" applyFill="1" applyBorder="1"/>
    <xf numFmtId="0" fontId="20" fillId="0" borderId="0" xfId="15" applyFont="1"/>
    <xf numFmtId="4" fontId="21" fillId="11" borderId="19" xfId="15" applyNumberFormat="1" applyFont="1" applyFill="1" applyBorder="1" applyAlignment="1">
      <alignment horizontal="center" vertical="center"/>
    </xf>
    <xf numFmtId="3" fontId="21" fillId="7" borderId="0" xfId="15" applyNumberFormat="1" applyFont="1" applyFill="1" applyAlignment="1">
      <alignment horizontal="center" vertical="center"/>
    </xf>
    <xf numFmtId="9" fontId="0" fillId="7" borderId="0" xfId="17" applyFont="1" applyFill="1" applyAlignment="1">
      <alignment horizontal="center" vertical="center"/>
    </xf>
    <xf numFmtId="0" fontId="16" fillId="7" borderId="0" xfId="15" applyFont="1" applyFill="1" applyAlignment="1">
      <alignment horizontal="center"/>
    </xf>
    <xf numFmtId="0" fontId="16" fillId="7" borderId="0" xfId="15" applyFont="1" applyFill="1"/>
    <xf numFmtId="0" fontId="8" fillId="7" borderId="0" xfId="15" applyFill="1" applyAlignment="1">
      <alignment horizontal="left"/>
    </xf>
    <xf numFmtId="0" fontId="21" fillId="7" borderId="6" xfId="15" applyFont="1" applyFill="1" applyBorder="1" applyAlignment="1">
      <alignment vertical="center"/>
    </xf>
    <xf numFmtId="10" fontId="0" fillId="0" borderId="40" xfId="17" applyNumberFormat="1" applyFont="1" applyBorder="1" applyAlignment="1">
      <alignment horizontal="center" vertical="center"/>
    </xf>
    <xf numFmtId="10" fontId="8" fillId="13" borderId="40" xfId="17" applyNumberFormat="1" applyFill="1" applyBorder="1" applyAlignment="1">
      <alignment horizontal="center" vertical="center"/>
    </xf>
    <xf numFmtId="10" fontId="8" fillId="7" borderId="40" xfId="17" applyNumberFormat="1" applyFill="1" applyBorder="1" applyAlignment="1">
      <alignment horizontal="center" vertical="center"/>
    </xf>
    <xf numFmtId="0" fontId="8" fillId="0" borderId="0" xfId="15" applyAlignment="1">
      <alignment horizontal="right"/>
    </xf>
    <xf numFmtId="43" fontId="0" fillId="0" borderId="0" xfId="16" applyFont="1" applyFill="1" applyBorder="1" applyAlignment="1">
      <alignment horizontal="center" vertical="center"/>
    </xf>
    <xf numFmtId="43" fontId="8" fillId="0" borderId="0" xfId="15" applyNumberFormat="1" applyAlignment="1">
      <alignment horizontal="center" vertical="center"/>
    </xf>
    <xf numFmtId="0" fontId="8" fillId="0" borderId="0" xfId="15" applyAlignment="1">
      <alignment horizontal="center" vertical="center"/>
    </xf>
    <xf numFmtId="43" fontId="16" fillId="7" borderId="0" xfId="16" applyFont="1" applyFill="1" applyBorder="1" applyAlignment="1">
      <alignment horizontal="center" vertical="center"/>
    </xf>
    <xf numFmtId="2" fontId="8" fillId="7" borderId="0" xfId="15" applyNumberFormat="1" applyFill="1" applyAlignment="1">
      <alignment horizontal="left"/>
    </xf>
    <xf numFmtId="0" fontId="16" fillId="7" borderId="0" xfId="15" applyFont="1" applyFill="1" applyAlignment="1">
      <alignment horizontal="right"/>
    </xf>
    <xf numFmtId="2" fontId="8" fillId="7" borderId="0" xfId="15" applyNumberFormat="1" applyFill="1" applyAlignment="1">
      <alignment horizontal="center"/>
    </xf>
    <xf numFmtId="43" fontId="0" fillId="10" borderId="1" xfId="16" applyFont="1" applyFill="1" applyBorder="1" applyAlignment="1">
      <alignment horizontal="center"/>
    </xf>
    <xf numFmtId="43" fontId="0" fillId="7" borderId="0" xfId="16" applyFont="1" applyFill="1" applyBorder="1" applyAlignment="1">
      <alignment horizontal="left"/>
    </xf>
    <xf numFmtId="43" fontId="0" fillId="7" borderId="0" xfId="16" applyFont="1" applyFill="1" applyBorder="1" applyAlignment="1">
      <alignment horizontal="center"/>
    </xf>
    <xf numFmtId="43" fontId="16" fillId="7" borderId="1" xfId="16" applyFont="1" applyFill="1" applyBorder="1" applyAlignment="1">
      <alignment horizontal="center" vertical="center"/>
    </xf>
    <xf numFmtId="0" fontId="16" fillId="0" borderId="0" xfId="15" applyFont="1"/>
    <xf numFmtId="0" fontId="8" fillId="0" borderId="1" xfId="15" applyBorder="1" applyAlignment="1">
      <alignment horizontal="center" vertical="center"/>
    </xf>
    <xf numFmtId="0" fontId="8" fillId="0" borderId="1" xfId="15" applyBorder="1" applyAlignment="1">
      <alignment vertical="center" wrapText="1"/>
    </xf>
    <xf numFmtId="0" fontId="8" fillId="0" borderId="1" xfId="15" applyBorder="1" applyAlignment="1">
      <alignment horizontal="left" vertical="center"/>
    </xf>
    <xf numFmtId="0" fontId="16" fillId="0" borderId="18" xfId="15" applyFont="1" applyBorder="1" applyAlignment="1">
      <alignment horizontal="center" vertical="center" wrapText="1"/>
    </xf>
    <xf numFmtId="0" fontId="16" fillId="7" borderId="1" xfId="15" applyFont="1" applyFill="1" applyBorder="1" applyAlignment="1">
      <alignment horizontal="center" vertical="center"/>
    </xf>
    <xf numFmtId="0" fontId="1" fillId="0" borderId="0" xfId="19"/>
    <xf numFmtId="0" fontId="3" fillId="0" borderId="0" xfId="1" applyAlignment="1">
      <alignment horizontal="center"/>
    </xf>
    <xf numFmtId="0" fontId="2" fillId="0" borderId="0" xfId="19" applyFont="1" applyAlignment="1">
      <alignment horizontal="right"/>
    </xf>
    <xf numFmtId="167" fontId="1" fillId="2" borderId="0" xfId="19" applyNumberFormat="1" applyFill="1"/>
    <xf numFmtId="0" fontId="1" fillId="0" borderId="0" xfId="19" applyAlignment="1">
      <alignment horizontal="center"/>
    </xf>
    <xf numFmtId="0" fontId="0" fillId="0" borderId="0" xfId="19" applyFont="1"/>
    <xf numFmtId="14" fontId="13" fillId="0" borderId="0" xfId="19" applyNumberFormat="1" applyFont="1" applyAlignment="1">
      <alignment horizontal="left" vertical="center"/>
    </xf>
    <xf numFmtId="0" fontId="1" fillId="0" borderId="0" xfId="19"/>
    <xf numFmtId="0" fontId="10" fillId="0" borderId="0" xfId="19" applyFont="1"/>
    <xf numFmtId="14" fontId="24" fillId="0" borderId="0" xfId="19" applyNumberFormat="1" applyFont="1" applyAlignment="1">
      <alignment horizontal="left"/>
    </xf>
    <xf numFmtId="0" fontId="2" fillId="0" borderId="0" xfId="19" applyFont="1"/>
    <xf numFmtId="0" fontId="2" fillId="0" borderId="8" xfId="19" applyFont="1" applyBorder="1" applyAlignment="1">
      <alignment horizontal="center" vertical="center"/>
    </xf>
    <xf numFmtId="0" fontId="2" fillId="0" borderId="1" xfId="19" applyFont="1" applyBorder="1" applyAlignment="1">
      <alignment horizontal="center" vertical="center"/>
    </xf>
    <xf numFmtId="0" fontId="2" fillId="0" borderId="1" xfId="19" applyFont="1" applyBorder="1" applyAlignment="1">
      <alignment vertical="center"/>
    </xf>
    <xf numFmtId="9" fontId="2" fillId="0" borderId="1" xfId="19" applyNumberFormat="1" applyFont="1" applyBorder="1" applyAlignment="1">
      <alignment horizontal="center" vertical="center"/>
    </xf>
    <xf numFmtId="49" fontId="1" fillId="0" borderId="8" xfId="19" applyNumberFormat="1" applyBorder="1" applyAlignment="1">
      <alignment horizontal="center" vertical="center"/>
    </xf>
    <xf numFmtId="49" fontId="1" fillId="0" borderId="1" xfId="19" applyNumberFormat="1" applyBorder="1" applyAlignment="1">
      <alignment horizontal="center" vertical="center"/>
    </xf>
    <xf numFmtId="0" fontId="1" fillId="0" borderId="1" xfId="19" applyBorder="1" applyAlignment="1">
      <alignment vertical="center" wrapText="1"/>
    </xf>
    <xf numFmtId="167" fontId="3" fillId="2" borderId="1" xfId="1" applyNumberFormat="1" applyFill="1" applyBorder="1" applyAlignment="1">
      <alignment horizontal="center" vertical="center"/>
    </xf>
    <xf numFmtId="167" fontId="3" fillId="0" borderId="1" xfId="1" applyNumberFormat="1" applyBorder="1" applyAlignment="1">
      <alignment horizontal="center" vertical="center"/>
    </xf>
    <xf numFmtId="167" fontId="9" fillId="0" borderId="1" xfId="1" applyNumberFormat="1" applyFont="1" applyBorder="1" applyAlignment="1">
      <alignment horizontal="center" vertical="center"/>
    </xf>
    <xf numFmtId="0" fontId="1" fillId="0" borderId="1" xfId="19" applyBorder="1" applyAlignment="1">
      <alignment horizontal="center" vertical="center" wrapText="1"/>
    </xf>
    <xf numFmtId="0" fontId="1" fillId="0" borderId="1" xfId="19" applyBorder="1" applyAlignment="1">
      <alignment horizontal="center" vertical="center"/>
    </xf>
    <xf numFmtId="0" fontId="9" fillId="0" borderId="1" xfId="19" applyFont="1" applyBorder="1" applyAlignment="1">
      <alignment vertical="center" wrapText="1"/>
    </xf>
    <xf numFmtId="4" fontId="15" fillId="0" borderId="1" xfId="20" applyNumberFormat="1" applyFont="1" applyBorder="1" applyAlignment="1">
      <alignment horizontal="center" vertical="center" wrapText="1"/>
    </xf>
    <xf numFmtId="0" fontId="9" fillId="0" borderId="1" xfId="19" applyFont="1" applyBorder="1" applyAlignment="1">
      <alignment horizontal="center" vertical="center" wrapText="1"/>
    </xf>
    <xf numFmtId="167" fontId="9" fillId="0" borderId="1" xfId="19" applyNumberFormat="1" applyFont="1" applyBorder="1" applyAlignment="1">
      <alignment horizontal="center" vertical="center"/>
    </xf>
    <xf numFmtId="0" fontId="9" fillId="0" borderId="1" xfId="19" applyFont="1" applyBorder="1" applyAlignment="1">
      <alignment horizontal="center"/>
    </xf>
    <xf numFmtId="49" fontId="1" fillId="7" borderId="1" xfId="19" applyNumberFormat="1" applyFill="1" applyBorder="1" applyAlignment="1">
      <alignment horizontal="center" vertical="center"/>
    </xf>
    <xf numFmtId="0" fontId="9" fillId="0" borderId="1" xfId="19" applyFont="1" applyBorder="1" applyAlignment="1">
      <alignment horizontal="center" vertical="center"/>
    </xf>
    <xf numFmtId="0" fontId="9" fillId="0" borderId="1" xfId="19" applyFont="1" applyBorder="1" applyAlignment="1">
      <alignment vertical="center"/>
    </xf>
    <xf numFmtId="167" fontId="9" fillId="8" borderId="1" xfId="19" applyNumberFormat="1" applyFont="1" applyFill="1" applyBorder="1" applyAlignment="1">
      <alignment horizontal="center" vertical="center"/>
    </xf>
    <xf numFmtId="167" fontId="1" fillId="0" borderId="1" xfId="19" applyNumberFormat="1" applyBorder="1" applyAlignment="1">
      <alignment horizontal="center" vertical="center"/>
    </xf>
    <xf numFmtId="0" fontId="1" fillId="0" borderId="1" xfId="19" applyBorder="1" applyAlignment="1">
      <alignment horizontal="center"/>
    </xf>
    <xf numFmtId="49" fontId="1" fillId="0" borderId="0" xfId="19" applyNumberFormat="1" applyAlignment="1">
      <alignment horizontal="center" vertical="center"/>
    </xf>
    <xf numFmtId="49" fontId="1" fillId="0" borderId="0" xfId="19" applyNumberFormat="1" applyAlignment="1">
      <alignment horizontal="center"/>
    </xf>
    <xf numFmtId="49" fontId="2" fillId="0" borderId="0" xfId="19" applyNumberFormat="1" applyFont="1" applyAlignment="1">
      <alignment horizontal="center"/>
    </xf>
    <xf numFmtId="0" fontId="9" fillId="0" borderId="1" xfId="19" applyFont="1" applyFill="1" applyBorder="1" applyAlignment="1">
      <alignment horizontal="center" vertical="center"/>
    </xf>
    <xf numFmtId="0" fontId="8" fillId="0" borderId="0" xfId="15" applyAlignment="1">
      <alignment horizontal="left" vertical="center"/>
    </xf>
    <xf numFmtId="0" fontId="8" fillId="7" borderId="0" xfId="15" applyFill="1" applyAlignment="1">
      <alignment horizontal="left" vertical="center"/>
    </xf>
    <xf numFmtId="0" fontId="16" fillId="0" borderId="48" xfId="15" applyFont="1" applyBorder="1" applyAlignment="1">
      <alignment horizontal="center" vertical="center" wrapText="1"/>
    </xf>
    <xf numFmtId="0" fontId="21" fillId="11" borderId="23" xfId="15" applyFont="1" applyFill="1" applyBorder="1" applyAlignment="1">
      <alignment horizontal="left" vertical="center"/>
    </xf>
    <xf numFmtId="0" fontId="21" fillId="7" borderId="0" xfId="15" applyFont="1" applyFill="1" applyAlignment="1">
      <alignment horizontal="left" vertical="center" wrapText="1"/>
    </xf>
    <xf numFmtId="175" fontId="8" fillId="0" borderId="26" xfId="15" applyNumberFormat="1" applyBorder="1" applyAlignment="1">
      <alignment horizontal="center" vertical="center" wrapText="1"/>
    </xf>
    <xf numFmtId="1" fontId="8" fillId="0" borderId="26" xfId="15" applyNumberFormat="1" applyBorder="1" applyAlignment="1">
      <alignment horizontal="center" vertical="center" wrapText="1"/>
    </xf>
    <xf numFmtId="0" fontId="8" fillId="0" borderId="26" xfId="15" applyBorder="1" applyAlignment="1">
      <alignment horizontal="center" vertical="center"/>
    </xf>
    <xf numFmtId="3" fontId="8" fillId="0" borderId="24" xfId="15" applyNumberFormat="1" applyBorder="1" applyAlignment="1">
      <alignment horizontal="center" vertical="center"/>
    </xf>
    <xf numFmtId="3" fontId="8" fillId="7" borderId="0" xfId="15" applyNumberFormat="1" applyFill="1" applyAlignment="1">
      <alignment horizontal="center" vertical="center"/>
    </xf>
    <xf numFmtId="175" fontId="8" fillId="0" borderId="21" xfId="15" applyNumberFormat="1" applyBorder="1" applyAlignment="1">
      <alignment horizontal="center" vertical="center" wrapText="1"/>
    </xf>
    <xf numFmtId="1" fontId="8" fillId="0" borderId="21" xfId="15" applyNumberFormat="1" applyBorder="1" applyAlignment="1">
      <alignment horizontal="center" vertical="center" wrapText="1"/>
    </xf>
    <xf numFmtId="0" fontId="8" fillId="0" borderId="21" xfId="15" applyBorder="1" applyAlignment="1">
      <alignment horizontal="center" vertical="center"/>
    </xf>
    <xf numFmtId="3" fontId="8" fillId="0" borderId="22" xfId="15" applyNumberFormat="1" applyBorder="1" applyAlignment="1">
      <alignment horizontal="center" vertical="center"/>
    </xf>
    <xf numFmtId="175" fontId="8" fillId="0" borderId="1" xfId="15" applyNumberFormat="1" applyBorder="1" applyAlignment="1">
      <alignment horizontal="center" vertical="center" wrapText="1"/>
    </xf>
    <xf numFmtId="1" fontId="8" fillId="0" borderId="1" xfId="15" applyNumberFormat="1" applyBorder="1" applyAlignment="1">
      <alignment horizontal="center" vertical="center" wrapText="1"/>
    </xf>
    <xf numFmtId="3" fontId="8" fillId="0" borderId="29" xfId="15" applyNumberFormat="1" applyBorder="1" applyAlignment="1">
      <alignment horizontal="center" vertical="center"/>
    </xf>
    <xf numFmtId="3" fontId="16" fillId="0" borderId="24" xfId="15" applyNumberFormat="1" applyFont="1" applyBorder="1" applyAlignment="1">
      <alignment horizontal="center" vertical="center"/>
    </xf>
    <xf numFmtId="3" fontId="16" fillId="0" borderId="22" xfId="15" applyNumberFormat="1" applyFont="1" applyBorder="1" applyAlignment="1">
      <alignment horizontal="center" vertical="center"/>
    </xf>
    <xf numFmtId="0" fontId="21" fillId="11" borderId="17" xfId="15" applyFont="1" applyFill="1" applyBorder="1" applyAlignment="1">
      <alignment horizontal="center"/>
    </xf>
    <xf numFmtId="3" fontId="8" fillId="0" borderId="0" xfId="15" applyNumberFormat="1"/>
    <xf numFmtId="3" fontId="8" fillId="7" borderId="0" xfId="15" applyNumberFormat="1" applyFill="1"/>
    <xf numFmtId="0" fontId="8" fillId="0" borderId="52" xfId="15" applyBorder="1" applyAlignment="1">
      <alignment horizontal="left" vertical="center" wrapText="1"/>
    </xf>
    <xf numFmtId="0" fontId="8" fillId="0" borderId="11" xfId="15" applyBorder="1" applyAlignment="1">
      <alignment horizontal="center" vertical="center" wrapText="1"/>
    </xf>
    <xf numFmtId="0" fontId="8" fillId="0" borderId="11" xfId="15" applyBorder="1" applyAlignment="1">
      <alignment horizontal="left" vertical="center" wrapText="1"/>
    </xf>
    <xf numFmtId="173" fontId="8" fillId="7" borderId="11" xfId="15" applyNumberFormat="1" applyFill="1" applyBorder="1" applyAlignment="1">
      <alignment horizontal="center" vertical="center" wrapText="1"/>
    </xf>
    <xf numFmtId="0" fontId="8" fillId="0" borderId="53" xfId="15" applyBorder="1" applyAlignment="1">
      <alignment horizontal="center" vertical="center"/>
    </xf>
    <xf numFmtId="173" fontId="8" fillId="7" borderId="1" xfId="15" applyNumberFormat="1" applyFill="1" applyBorder="1" applyAlignment="1">
      <alignment horizontal="center" vertical="center" wrapText="1"/>
    </xf>
    <xf numFmtId="0" fontId="8" fillId="0" borderId="54" xfId="15" applyBorder="1" applyAlignment="1">
      <alignment horizontal="center" vertical="center"/>
    </xf>
    <xf numFmtId="0" fontId="8" fillId="0" borderId="55" xfId="15" applyBorder="1" applyAlignment="1">
      <alignment horizontal="left" vertical="center" wrapText="1"/>
    </xf>
    <xf numFmtId="0" fontId="8" fillId="0" borderId="9" xfId="15" applyBorder="1" applyAlignment="1">
      <alignment horizontal="left" vertical="center" wrapText="1"/>
    </xf>
    <xf numFmtId="173" fontId="8" fillId="7" borderId="10" xfId="15" applyNumberFormat="1" applyFill="1" applyBorder="1" applyAlignment="1">
      <alignment horizontal="center" vertical="center" wrapText="1"/>
    </xf>
    <xf numFmtId="0" fontId="8" fillId="0" borderId="56" xfId="15" applyBorder="1" applyAlignment="1">
      <alignment horizontal="center" vertical="center"/>
    </xf>
    <xf numFmtId="173" fontId="8" fillId="0" borderId="30" xfId="15" applyNumberFormat="1" applyBorder="1" applyAlignment="1">
      <alignment horizontal="center" vertical="center"/>
    </xf>
    <xf numFmtId="173" fontId="8" fillId="0" borderId="54" xfId="15" applyNumberFormat="1" applyBorder="1" applyAlignment="1">
      <alignment horizontal="center" vertical="center"/>
    </xf>
    <xf numFmtId="173" fontId="8" fillId="0" borderId="56" xfId="15" applyNumberFormat="1" applyBorder="1" applyAlignment="1">
      <alignment horizontal="center" vertical="center"/>
    </xf>
    <xf numFmtId="43" fontId="8" fillId="10" borderId="9" xfId="15" applyNumberFormat="1" applyFill="1" applyBorder="1" applyAlignment="1">
      <alignment horizontal="center" vertical="center" wrapText="1"/>
    </xf>
    <xf numFmtId="43" fontId="16" fillId="6" borderId="43" xfId="8" applyFont="1" applyFill="1" applyBorder="1" applyAlignment="1">
      <alignment horizontal="center" vertical="center"/>
    </xf>
    <xf numFmtId="0" fontId="25" fillId="0" borderId="0" xfId="19" applyFont="1" applyAlignment="1">
      <alignment horizontal="right" vertical="center"/>
    </xf>
    <xf numFmtId="0" fontId="26" fillId="0" borderId="0" xfId="19" applyFont="1" applyAlignment="1">
      <alignment horizontal="left" vertical="center"/>
    </xf>
    <xf numFmtId="0" fontId="17" fillId="0" borderId="0" xfId="19" applyFont="1" applyAlignment="1">
      <alignment horizontal="right" vertical="center"/>
    </xf>
    <xf numFmtId="0" fontId="16" fillId="14" borderId="40" xfId="1" applyFont="1" applyFill="1" applyBorder="1" applyAlignment="1">
      <alignment horizontal="left" vertical="center"/>
    </xf>
    <xf numFmtId="0" fontId="16" fillId="14" borderId="42" xfId="1" applyFont="1" applyFill="1" applyBorder="1" applyAlignment="1">
      <alignment horizontal="left" vertical="center" wrapText="1"/>
    </xf>
    <xf numFmtId="0" fontId="16" fillId="14" borderId="43" xfId="1" applyFont="1" applyFill="1" applyBorder="1" applyAlignment="1">
      <alignment horizontal="center" vertical="center"/>
    </xf>
    <xf numFmtId="0" fontId="16" fillId="14" borderId="41" xfId="1" applyFont="1" applyFill="1" applyBorder="1" applyAlignment="1">
      <alignment horizontal="left" vertical="center" wrapText="1"/>
    </xf>
    <xf numFmtId="0" fontId="16" fillId="6" borderId="44" xfId="1" applyFont="1" applyFill="1" applyBorder="1" applyAlignment="1">
      <alignment horizontal="left" vertical="center"/>
    </xf>
    <xf numFmtId="0" fontId="16" fillId="6" borderId="46" xfId="1" applyFont="1" applyFill="1" applyBorder="1" applyAlignment="1">
      <alignment horizontal="left" vertical="center" wrapText="1"/>
    </xf>
    <xf numFmtId="0" fontId="16" fillId="6" borderId="43" xfId="1" applyFont="1" applyFill="1" applyBorder="1" applyAlignment="1">
      <alignment horizontal="center" vertical="center"/>
    </xf>
    <xf numFmtId="0" fontId="16" fillId="6" borderId="45" xfId="1" applyFont="1" applyFill="1" applyBorder="1" applyAlignment="1">
      <alignment horizontal="left" vertical="center" wrapText="1"/>
    </xf>
    <xf numFmtId="0" fontId="3" fillId="0" borderId="40" xfId="1" applyBorder="1" applyAlignment="1">
      <alignment horizontal="left" vertical="center"/>
    </xf>
    <xf numFmtId="0" fontId="3" fillId="0" borderId="40" xfId="1" applyBorder="1" applyAlignment="1">
      <alignment horizontal="center" vertical="center" wrapText="1"/>
    </xf>
    <xf numFmtId="0" fontId="3" fillId="0" borderId="45" xfId="1" applyBorder="1" applyAlignment="1">
      <alignment vertical="center" wrapText="1"/>
    </xf>
    <xf numFmtId="0" fontId="3" fillId="0" borderId="43" xfId="1" applyBorder="1" applyAlignment="1">
      <alignment horizontal="center" vertical="center"/>
    </xf>
    <xf numFmtId="43" fontId="3" fillId="2" borderId="43" xfId="8" applyFont="1" applyFill="1" applyBorder="1" applyAlignment="1">
      <alignment horizontal="center" vertical="center"/>
    </xf>
    <xf numFmtId="0" fontId="3" fillId="0" borderId="47" xfId="1" applyBorder="1" applyAlignment="1">
      <alignment horizontal="center" vertical="center" wrapText="1"/>
    </xf>
    <xf numFmtId="0" fontId="3" fillId="0" borderId="46" xfId="1" applyBorder="1" applyAlignment="1">
      <alignment vertical="center" wrapText="1"/>
    </xf>
    <xf numFmtId="0" fontId="3" fillId="7" borderId="43" xfId="1" applyFill="1" applyBorder="1" applyAlignment="1">
      <alignment horizontal="center" vertical="center"/>
    </xf>
    <xf numFmtId="43" fontId="3" fillId="7" borderId="43" xfId="8" applyFont="1" applyFill="1" applyBorder="1" applyAlignment="1">
      <alignment horizontal="center" vertical="center"/>
    </xf>
    <xf numFmtId="43" fontId="3" fillId="0" borderId="43" xfId="8" applyFont="1" applyFill="1" applyBorder="1" applyAlignment="1">
      <alignment horizontal="center" vertical="center"/>
    </xf>
    <xf numFmtId="0" fontId="16" fillId="6" borderId="1" xfId="1" applyFont="1" applyFill="1" applyBorder="1" applyAlignment="1">
      <alignment horizontal="left" vertical="center"/>
    </xf>
    <xf numFmtId="0" fontId="16" fillId="6" borderId="1" xfId="1" applyFont="1" applyFill="1" applyBorder="1" applyAlignment="1">
      <alignment horizontal="left" vertical="center" wrapText="1"/>
    </xf>
    <xf numFmtId="0" fontId="16" fillId="6" borderId="1" xfId="1" applyFont="1" applyFill="1" applyBorder="1" applyAlignment="1">
      <alignment horizontal="center" vertical="center"/>
    </xf>
    <xf numFmtId="43" fontId="16" fillId="6" borderId="1" xfId="8" applyFont="1" applyFill="1" applyBorder="1" applyAlignment="1">
      <alignment horizontal="center" vertical="center"/>
    </xf>
    <xf numFmtId="0" fontId="3" fillId="0" borderId="1" xfId="1" applyBorder="1"/>
    <xf numFmtId="0" fontId="3" fillId="0" borderId="1" xfId="1" applyBorder="1" applyAlignment="1">
      <alignment horizontal="center" vertical="center" wrapText="1"/>
    </xf>
    <xf numFmtId="43" fontId="3" fillId="2" borderId="1" xfId="8" applyFont="1" applyFill="1" applyBorder="1" applyAlignment="1">
      <alignment horizontal="center" vertical="center"/>
    </xf>
    <xf numFmtId="43" fontId="9" fillId="0" borderId="1" xfId="8" applyFont="1" applyBorder="1" applyAlignment="1">
      <alignment horizontal="center" vertical="center"/>
    </xf>
    <xf numFmtId="0" fontId="3" fillId="0" borderId="1" xfId="1" applyBorder="1" applyAlignment="1">
      <alignment vertical="center"/>
    </xf>
    <xf numFmtId="49" fontId="2" fillId="0" borderId="0" xfId="19" applyNumberFormat="1" applyFont="1" applyAlignment="1">
      <alignment horizontal="left"/>
    </xf>
    <xf numFmtId="0" fontId="27" fillId="5" borderId="0" xfId="2" applyNumberFormat="1" applyFont="1" applyFill="1" applyAlignment="1">
      <alignment vertical="center" wrapText="1"/>
    </xf>
    <xf numFmtId="0" fontId="27" fillId="5" borderId="0" xfId="2" applyNumberFormat="1" applyFont="1" applyFill="1" applyAlignment="1">
      <alignment horizontal="center" vertical="center" wrapText="1"/>
    </xf>
    <xf numFmtId="0" fontId="28" fillId="0" borderId="0" xfId="2" applyNumberFormat="1" applyFont="1" applyAlignment="1">
      <alignment vertical="center" wrapText="1"/>
    </xf>
    <xf numFmtId="164" fontId="28" fillId="0" borderId="0" xfId="2" applyFont="1" applyAlignment="1">
      <alignment vertical="center" wrapText="1"/>
    </xf>
    <xf numFmtId="0" fontId="4" fillId="5" borderId="6" xfId="2" applyNumberFormat="1" applyFont="1" applyFill="1" applyBorder="1" applyAlignment="1">
      <alignment horizontal="left" vertical="center" wrapText="1"/>
    </xf>
    <xf numFmtId="10" fontId="28" fillId="5" borderId="6" xfId="2" applyNumberFormat="1" applyFont="1" applyFill="1" applyBorder="1" applyAlignment="1">
      <alignment horizontal="center" vertical="center" wrapText="1"/>
    </xf>
    <xf numFmtId="0" fontId="4" fillId="5" borderId="6" xfId="2" applyNumberFormat="1" applyFont="1" applyFill="1" applyBorder="1" applyAlignment="1">
      <alignment horizontal="center" vertical="center" wrapText="1"/>
    </xf>
    <xf numFmtId="0" fontId="27" fillId="5" borderId="6" xfId="2" applyNumberFormat="1" applyFont="1" applyFill="1" applyBorder="1" applyAlignment="1">
      <alignment horizontal="center" vertical="center" wrapText="1"/>
    </xf>
    <xf numFmtId="0" fontId="27" fillId="5" borderId="6" xfId="2" applyNumberFormat="1" applyFont="1" applyFill="1" applyBorder="1" applyAlignment="1">
      <alignment vertical="center" wrapText="1"/>
    </xf>
    <xf numFmtId="0" fontId="11" fillId="5" borderId="13" xfId="2" applyNumberFormat="1" applyFont="1" applyFill="1" applyBorder="1" applyAlignment="1">
      <alignment horizontal="center" vertical="center" wrapText="1"/>
    </xf>
    <xf numFmtId="0" fontId="31" fillId="5" borderId="0" xfId="2" applyNumberFormat="1" applyFont="1" applyFill="1" applyAlignment="1">
      <alignment horizontal="center" vertical="center" wrapText="1"/>
    </xf>
    <xf numFmtId="0" fontId="31" fillId="5" borderId="8" xfId="2" applyNumberFormat="1" applyFont="1" applyFill="1" applyBorder="1" applyAlignment="1">
      <alignment horizontal="center" vertical="center" wrapText="1"/>
    </xf>
    <xf numFmtId="0" fontId="7" fillId="5" borderId="13" xfId="2" applyNumberFormat="1" applyFont="1" applyFill="1" applyBorder="1" applyAlignment="1">
      <alignment horizontal="center" vertical="center" wrapText="1"/>
    </xf>
    <xf numFmtId="0" fontId="7" fillId="5" borderId="0" xfId="2" applyNumberFormat="1" applyFont="1" applyFill="1" applyAlignment="1">
      <alignment horizontal="center" vertical="center" wrapText="1"/>
    </xf>
    <xf numFmtId="0" fontId="7" fillId="5" borderId="8" xfId="2" applyNumberFormat="1" applyFont="1" applyFill="1" applyBorder="1" applyAlignment="1">
      <alignment horizontal="center" vertical="center" wrapText="1"/>
    </xf>
    <xf numFmtId="0" fontId="28" fillId="5" borderId="13" xfId="2" applyNumberFormat="1" applyFont="1" applyFill="1" applyBorder="1" applyAlignment="1">
      <alignment horizontal="justify" wrapText="1"/>
    </xf>
    <xf numFmtId="0" fontId="28" fillId="5" borderId="0" xfId="2" applyNumberFormat="1" applyFont="1" applyFill="1" applyAlignment="1">
      <alignment horizontal="justify" wrapText="1"/>
    </xf>
    <xf numFmtId="0" fontId="28" fillId="5" borderId="8" xfId="2" applyNumberFormat="1" applyFont="1" applyFill="1" applyBorder="1" applyAlignment="1">
      <alignment horizontal="justify" wrapText="1"/>
    </xf>
    <xf numFmtId="0" fontId="31" fillId="5" borderId="13" xfId="2" applyNumberFormat="1" applyFont="1" applyFill="1" applyBorder="1" applyAlignment="1">
      <alignment horizontal="center" wrapText="1"/>
    </xf>
    <xf numFmtId="0" fontId="31" fillId="5" borderId="0" xfId="2" applyNumberFormat="1" applyFont="1" applyFill="1" applyAlignment="1">
      <alignment horizontal="center" wrapText="1"/>
    </xf>
    <xf numFmtId="0" fontId="31" fillId="5" borderId="8" xfId="2" applyNumberFormat="1" applyFont="1" applyFill="1" applyBorder="1" applyAlignment="1">
      <alignment horizontal="center" wrapText="1"/>
    </xf>
    <xf numFmtId="0" fontId="28" fillId="5" borderId="8" xfId="2" applyNumberFormat="1" applyFont="1" applyFill="1" applyBorder="1"/>
    <xf numFmtId="0" fontId="28" fillId="0" borderId="1" xfId="2" applyNumberFormat="1" applyFont="1" applyBorder="1"/>
    <xf numFmtId="2" fontId="28" fillId="0" borderId="1" xfId="2" applyNumberFormat="1" applyFont="1" applyBorder="1" applyAlignment="1">
      <alignment horizontal="center" vertical="center"/>
    </xf>
    <xf numFmtId="0" fontId="28" fillId="5" borderId="13" xfId="2" applyNumberFormat="1" applyFont="1" applyFill="1" applyBorder="1"/>
    <xf numFmtId="4" fontId="28" fillId="0" borderId="1" xfId="2" applyNumberFormat="1" applyFont="1" applyBorder="1" applyAlignment="1">
      <alignment horizontal="center" vertical="center"/>
    </xf>
    <xf numFmtId="4" fontId="28" fillId="4" borderId="1" xfId="2" applyNumberFormat="1" applyFont="1" applyFill="1" applyBorder="1" applyAlignment="1">
      <alignment horizontal="center" vertical="center"/>
    </xf>
    <xf numFmtId="0" fontId="28" fillId="5" borderId="0" xfId="2" applyNumberFormat="1" applyFont="1" applyFill="1"/>
    <xf numFmtId="4" fontId="28" fillId="5" borderId="8" xfId="2" applyNumberFormat="1" applyFont="1" applyFill="1" applyBorder="1"/>
    <xf numFmtId="4" fontId="4" fillId="5" borderId="1" xfId="2" applyNumberFormat="1" applyFont="1" applyFill="1" applyBorder="1" applyAlignment="1">
      <alignment horizontal="center" vertical="center"/>
    </xf>
    <xf numFmtId="0" fontId="33" fillId="5" borderId="0" xfId="2" applyNumberFormat="1" applyFont="1" applyFill="1" applyAlignment="1">
      <alignment vertical="center"/>
    </xf>
    <xf numFmtId="4" fontId="28" fillId="5" borderId="0" xfId="2" applyNumberFormat="1" applyFont="1" applyFill="1"/>
    <xf numFmtId="4" fontId="4" fillId="5" borderId="0" xfId="2" applyNumberFormat="1" applyFont="1" applyFill="1" applyAlignment="1">
      <alignment vertical="center"/>
    </xf>
    <xf numFmtId="4" fontId="35" fillId="5" borderId="0" xfId="2" applyNumberFormat="1" applyFont="1" applyFill="1" applyAlignment="1">
      <alignment horizontal="center" vertical="center" wrapText="1"/>
    </xf>
    <xf numFmtId="0" fontId="12" fillId="5" borderId="0" xfId="2" applyNumberFormat="1" applyFont="1" applyFill="1" applyAlignment="1">
      <alignment vertical="center"/>
    </xf>
    <xf numFmtId="0" fontId="4" fillId="5" borderId="13" xfId="2" applyNumberFormat="1" applyFont="1" applyFill="1" applyBorder="1" applyAlignment="1">
      <alignment horizontal="center" vertical="center"/>
    </xf>
    <xf numFmtId="4" fontId="35" fillId="5" borderId="1" xfId="2" applyNumberFormat="1" applyFont="1" applyFill="1" applyBorder="1" applyAlignment="1">
      <alignment horizontal="center" vertical="center" wrapText="1"/>
    </xf>
    <xf numFmtId="4" fontId="11" fillId="5" borderId="0" xfId="2" applyNumberFormat="1" applyFont="1" applyFill="1" applyAlignment="1">
      <alignment vertical="center"/>
    </xf>
    <xf numFmtId="4" fontId="4" fillId="5" borderId="0" xfId="2" applyNumberFormat="1" applyFont="1" applyFill="1"/>
    <xf numFmtId="0" fontId="4" fillId="5" borderId="1" xfId="2" applyNumberFormat="1" applyFont="1" applyFill="1" applyBorder="1"/>
    <xf numFmtId="4" fontId="4" fillId="5" borderId="1" xfId="2" applyNumberFormat="1" applyFont="1" applyFill="1" applyBorder="1" applyAlignment="1">
      <alignment horizontal="center"/>
    </xf>
    <xf numFmtId="4" fontId="4" fillId="5" borderId="13" xfId="2" applyNumberFormat="1" applyFont="1" applyFill="1" applyBorder="1"/>
    <xf numFmtId="0" fontId="28" fillId="5" borderId="1" xfId="2" applyNumberFormat="1" applyFont="1" applyFill="1" applyBorder="1"/>
    <xf numFmtId="4" fontId="28" fillId="5" borderId="1" xfId="2" applyNumberFormat="1" applyFont="1" applyFill="1" applyBorder="1"/>
    <xf numFmtId="4" fontId="7" fillId="5" borderId="13" xfId="2" applyNumberFormat="1" applyFont="1" applyFill="1" applyBorder="1" applyAlignment="1">
      <alignment vertical="center"/>
    </xf>
    <xf numFmtId="0" fontId="4" fillId="5" borderId="2" xfId="2" applyNumberFormat="1" applyFont="1" applyFill="1" applyBorder="1" applyAlignment="1">
      <alignment horizontal="right"/>
    </xf>
    <xf numFmtId="4" fontId="4" fillId="5" borderId="1" xfId="2" applyNumberFormat="1" applyFont="1" applyFill="1" applyBorder="1"/>
    <xf numFmtId="0" fontId="32" fillId="5" borderId="13" xfId="2" applyNumberFormat="1" applyFont="1" applyFill="1" applyBorder="1"/>
    <xf numFmtId="0" fontId="4" fillId="5" borderId="13" xfId="2" applyNumberFormat="1" applyFont="1" applyFill="1" applyBorder="1" applyAlignment="1">
      <alignment horizontal="right"/>
    </xf>
    <xf numFmtId="0" fontId="28" fillId="5" borderId="12" xfId="2" applyNumberFormat="1" applyFont="1" applyFill="1" applyBorder="1"/>
    <xf numFmtId="0" fontId="28" fillId="5" borderId="4" xfId="2" applyNumberFormat="1" applyFont="1" applyFill="1" applyBorder="1"/>
    <xf numFmtId="0" fontId="28" fillId="5" borderId="7" xfId="2" applyNumberFormat="1" applyFont="1" applyFill="1" applyBorder="1"/>
    <xf numFmtId="0" fontId="28" fillId="5" borderId="13" xfId="2" applyNumberFormat="1" applyFont="1" applyFill="1" applyBorder="1" applyAlignment="1">
      <alignment horizontal="left" vertical="center"/>
    </xf>
    <xf numFmtId="0" fontId="28" fillId="5" borderId="0" xfId="2" applyNumberFormat="1" applyFont="1" applyFill="1" applyAlignment="1">
      <alignment vertical="center"/>
    </xf>
    <xf numFmtId="166" fontId="28" fillId="5" borderId="0" xfId="2" applyNumberFormat="1" applyFont="1" applyFill="1" applyAlignment="1">
      <alignment vertical="center"/>
    </xf>
    <xf numFmtId="0" fontId="28" fillId="5" borderId="8" xfId="2" applyNumberFormat="1" applyFont="1" applyFill="1" applyBorder="1" applyAlignment="1">
      <alignment vertical="center"/>
    </xf>
    <xf numFmtId="0" fontId="4" fillId="5" borderId="0" xfId="2" applyNumberFormat="1" applyFont="1" applyFill="1" applyAlignment="1">
      <alignment horizontal="left" vertical="center" wrapText="1"/>
    </xf>
    <xf numFmtId="0" fontId="6" fillId="5" borderId="0" xfId="2" applyNumberFormat="1" applyFont="1" applyFill="1" applyAlignment="1">
      <alignment vertical="center" wrapText="1"/>
    </xf>
    <xf numFmtId="0" fontId="6" fillId="5" borderId="0" xfId="2" applyNumberFormat="1" applyFont="1" applyFill="1" applyAlignment="1">
      <alignment horizontal="center" vertical="center" wrapText="1"/>
    </xf>
    <xf numFmtId="10" fontId="4" fillId="5" borderId="1" xfId="2" applyNumberFormat="1" applyFont="1" applyFill="1" applyBorder="1" applyAlignment="1">
      <alignment horizontal="center" vertical="center" wrapText="1"/>
    </xf>
    <xf numFmtId="4" fontId="4" fillId="5" borderId="9" xfId="2" applyNumberFormat="1" applyFont="1" applyFill="1" applyBorder="1" applyAlignment="1">
      <alignment horizontal="right"/>
    </xf>
    <xf numFmtId="10" fontId="4" fillId="16" borderId="1" xfId="2" applyNumberFormat="1" applyFont="1" applyFill="1" applyBorder="1" applyAlignment="1" applyProtection="1">
      <alignment horizontal="center"/>
      <protection locked="0"/>
    </xf>
    <xf numFmtId="0" fontId="28" fillId="5" borderId="0" xfId="2" applyNumberFormat="1" applyFont="1" applyFill="1" applyAlignment="1">
      <alignment horizontal="left"/>
    </xf>
    <xf numFmtId="10" fontId="28" fillId="5" borderId="0" xfId="2" applyNumberFormat="1" applyFont="1" applyFill="1" applyAlignment="1">
      <alignment horizontal="center" vertical="center" wrapText="1"/>
    </xf>
    <xf numFmtId="0" fontId="4" fillId="5" borderId="0" xfId="2" applyNumberFormat="1" applyFont="1" applyFill="1" applyAlignment="1">
      <alignment horizontal="center" vertical="center" wrapText="1"/>
    </xf>
    <xf numFmtId="0" fontId="36" fillId="5" borderId="0" xfId="2" applyNumberFormat="1" applyFont="1" applyFill="1" applyAlignment="1">
      <alignment vertical="top"/>
    </xf>
    <xf numFmtId="0" fontId="3" fillId="0" borderId="0" xfId="2" applyNumberFormat="1" applyAlignment="1">
      <alignment wrapText="1"/>
    </xf>
    <xf numFmtId="0" fontId="4" fillId="0" borderId="1" xfId="2" applyNumberFormat="1" applyFont="1" applyBorder="1" applyAlignment="1">
      <alignment horizontal="center"/>
    </xf>
    <xf numFmtId="4" fontId="38" fillId="5" borderId="13" xfId="2" applyNumberFormat="1" applyFont="1" applyFill="1" applyBorder="1"/>
    <xf numFmtId="43" fontId="8" fillId="0" borderId="1" xfId="8" applyFont="1" applyFill="1" applyBorder="1" applyAlignment="1" applyProtection="1">
      <alignment horizontal="center" vertical="center" wrapText="1"/>
    </xf>
    <xf numFmtId="0" fontId="16" fillId="14" borderId="1" xfId="15" applyFont="1" applyFill="1" applyBorder="1" applyAlignment="1">
      <alignment horizontal="left" vertical="center"/>
    </xf>
    <xf numFmtId="0" fontId="16" fillId="14" borderId="1" xfId="15" applyFont="1" applyFill="1" applyBorder="1" applyAlignment="1">
      <alignment horizontal="left" vertical="center" wrapText="1"/>
    </xf>
    <xf numFmtId="0" fontId="16" fillId="14" borderId="1" xfId="15" applyFont="1" applyFill="1" applyBorder="1" applyAlignment="1">
      <alignment horizontal="center" vertical="center"/>
    </xf>
    <xf numFmtId="43" fontId="16" fillId="14" borderId="1" xfId="16" applyFont="1" applyFill="1" applyBorder="1" applyAlignment="1">
      <alignment horizontal="center" vertical="center"/>
    </xf>
    <xf numFmtId="0" fontId="16" fillId="6" borderId="1" xfId="15" applyFont="1" applyFill="1" applyBorder="1" applyAlignment="1">
      <alignment horizontal="left" vertical="center"/>
    </xf>
    <xf numFmtId="0" fontId="16" fillId="6" borderId="1" xfId="15" applyFont="1" applyFill="1" applyBorder="1" applyAlignment="1">
      <alignment horizontal="left" vertical="center" wrapText="1"/>
    </xf>
    <xf numFmtId="0" fontId="16" fillId="6" borderId="1" xfId="15" applyFont="1" applyFill="1" applyBorder="1" applyAlignment="1">
      <alignment horizontal="center" vertical="center"/>
    </xf>
    <xf numFmtId="43" fontId="16" fillId="6" borderId="1" xfId="16" applyFont="1" applyFill="1" applyBorder="1" applyAlignment="1">
      <alignment horizontal="center" vertical="center"/>
    </xf>
    <xf numFmtId="43" fontId="0" fillId="0" borderId="1" xfId="8" applyFont="1" applyFill="1" applyBorder="1" applyAlignment="1">
      <alignment horizontal="center" vertical="center"/>
    </xf>
    <xf numFmtId="43" fontId="9" fillId="0" borderId="1" xfId="8" applyFont="1" applyFill="1" applyBorder="1" applyAlignment="1">
      <alignment horizontal="center" vertical="center"/>
    </xf>
    <xf numFmtId="0" fontId="16" fillId="0" borderId="1" xfId="15" applyFont="1" applyBorder="1" applyAlignment="1">
      <alignment horizontal="left" vertical="center"/>
    </xf>
    <xf numFmtId="0" fontId="16" fillId="0" borderId="1" xfId="15" applyFont="1" applyBorder="1" applyAlignment="1">
      <alignment horizontal="left" vertical="center" wrapText="1"/>
    </xf>
    <xf numFmtId="0" fontId="16" fillId="0" borderId="1" xfId="15" applyFont="1" applyBorder="1" applyAlignment="1">
      <alignment horizontal="center" vertical="center"/>
    </xf>
    <xf numFmtId="43" fontId="16" fillId="0" borderId="1" xfId="8" applyFont="1" applyFill="1" applyBorder="1" applyAlignment="1">
      <alignment horizontal="center" vertical="center"/>
    </xf>
    <xf numFmtId="0" fontId="8" fillId="0" borderId="1" xfId="15" applyNumberFormat="1" applyBorder="1" applyAlignment="1">
      <alignment horizontal="center" vertical="center" wrapText="1"/>
    </xf>
    <xf numFmtId="43" fontId="8" fillId="0" borderId="1" xfId="8" applyFont="1" applyFill="1" applyBorder="1" applyAlignment="1">
      <alignment horizontal="center" vertical="center"/>
    </xf>
    <xf numFmtId="43" fontId="8" fillId="0" borderId="1" xfId="8" applyFont="1" applyBorder="1" applyAlignment="1">
      <alignment horizontal="center" vertical="center"/>
    </xf>
    <xf numFmtId="0" fontId="8" fillId="0" borderId="1" xfId="15" applyFill="1" applyBorder="1" applyAlignment="1">
      <alignment horizontal="center" vertical="center" wrapText="1"/>
    </xf>
    <xf numFmtId="0" fontId="8" fillId="0" borderId="1" xfId="15" applyFill="1" applyBorder="1" applyAlignment="1">
      <alignment vertical="center" wrapText="1"/>
    </xf>
    <xf numFmtId="0" fontId="8" fillId="0" borderId="1" xfId="15" applyFont="1" applyBorder="1" applyAlignment="1">
      <alignment vertical="center" wrapText="1"/>
    </xf>
    <xf numFmtId="0" fontId="16" fillId="14" borderId="1" xfId="1" applyFont="1" applyFill="1" applyBorder="1" applyAlignment="1">
      <alignment horizontal="left" vertical="center" wrapText="1"/>
    </xf>
    <xf numFmtId="0" fontId="16" fillId="14" borderId="1" xfId="1" applyFont="1" applyFill="1" applyBorder="1" applyAlignment="1">
      <alignment horizontal="center" vertical="center"/>
    </xf>
    <xf numFmtId="0" fontId="3" fillId="0" borderId="1" xfId="1" applyBorder="1" applyAlignment="1">
      <alignment vertical="center" wrapText="1"/>
    </xf>
    <xf numFmtId="43" fontId="3" fillId="0" borderId="1" xfId="8" applyFont="1" applyFill="1" applyBorder="1" applyAlignment="1">
      <alignment horizontal="center" vertical="center"/>
    </xf>
    <xf numFmtId="0" fontId="3" fillId="7" borderId="1" xfId="1" applyFill="1" applyBorder="1" applyAlignment="1">
      <alignment horizontal="center" vertical="center"/>
    </xf>
    <xf numFmtId="9" fontId="8" fillId="0" borderId="1" xfId="15" applyNumberFormat="1" applyBorder="1" applyAlignment="1">
      <alignment horizontal="left" vertical="center"/>
    </xf>
    <xf numFmtId="0" fontId="8" fillId="0" borderId="1" xfId="15" applyBorder="1" applyAlignment="1">
      <alignment horizontal="left" vertical="center"/>
    </xf>
    <xf numFmtId="4" fontId="8" fillId="0" borderId="1" xfId="15" applyNumberFormat="1" applyBorder="1" applyAlignment="1">
      <alignment horizontal="left" vertical="center"/>
    </xf>
    <xf numFmtId="0" fontId="8" fillId="0" borderId="1" xfId="15" applyBorder="1" applyAlignment="1">
      <alignment horizontal="left"/>
    </xf>
    <xf numFmtId="2" fontId="8" fillId="0" borderId="1" xfId="15" applyNumberFormat="1" applyBorder="1" applyAlignment="1">
      <alignment horizontal="left" vertical="center"/>
    </xf>
    <xf numFmtId="2" fontId="16" fillId="0" borderId="1" xfId="15" applyNumberFormat="1" applyFont="1" applyBorder="1" applyAlignment="1">
      <alignment horizontal="left" vertical="center"/>
    </xf>
    <xf numFmtId="0" fontId="3" fillId="0" borderId="1" xfId="1" applyBorder="1" applyAlignment="1">
      <alignment horizontal="left" vertical="center" wrapText="1"/>
    </xf>
    <xf numFmtId="0" fontId="5" fillId="7" borderId="32" xfId="15" applyFont="1" applyFill="1" applyBorder="1"/>
    <xf numFmtId="0" fontId="8" fillId="0" borderId="1" xfId="15" applyBorder="1" applyAlignment="1">
      <alignment horizontal="left" vertical="center"/>
    </xf>
    <xf numFmtId="0" fontId="16" fillId="12" borderId="32" xfId="0" applyFont="1" applyFill="1" applyBorder="1"/>
    <xf numFmtId="0" fontId="16" fillId="7" borderId="35" xfId="0" applyFont="1" applyFill="1" applyBorder="1" applyAlignment="1">
      <alignment horizontal="center"/>
    </xf>
    <xf numFmtId="0" fontId="16" fillId="7" borderId="36" xfId="0" applyFont="1" applyFill="1" applyBorder="1"/>
    <xf numFmtId="0" fontId="16" fillId="7" borderId="0" xfId="0" applyFont="1" applyFill="1" applyAlignment="1">
      <alignment horizontal="center"/>
    </xf>
    <xf numFmtId="0" fontId="0" fillId="7" borderId="0" xfId="0" applyFill="1" applyAlignment="1">
      <alignment horizontal="center" vertical="center"/>
    </xf>
    <xf numFmtId="0" fontId="16" fillId="12" borderId="36" xfId="0" applyFont="1" applyFill="1" applyBorder="1"/>
    <xf numFmtId="0" fontId="0" fillId="7" borderId="0" xfId="0" applyFill="1" applyAlignment="1">
      <alignment horizontal="center"/>
    </xf>
    <xf numFmtId="0" fontId="16" fillId="7" borderId="0" xfId="0" applyFont="1" applyFill="1" applyAlignment="1">
      <alignment horizontal="center" vertical="center"/>
    </xf>
    <xf numFmtId="0" fontId="16" fillId="7" borderId="0" xfId="0" applyFont="1" applyFill="1"/>
    <xf numFmtId="0" fontId="0" fillId="7" borderId="0" xfId="0" applyFill="1" applyAlignment="1">
      <alignment horizontal="left"/>
    </xf>
    <xf numFmtId="0" fontId="21" fillId="7" borderId="0" xfId="0" applyFont="1" applyFill="1" applyAlignment="1">
      <alignment vertical="center"/>
    </xf>
    <xf numFmtId="0" fontId="0" fillId="7" borderId="0" xfId="0" applyFill="1"/>
    <xf numFmtId="0" fontId="0" fillId="0" borderId="40" xfId="0" applyBorder="1" applyAlignment="1">
      <alignment horizontal="left" vertical="center"/>
    </xf>
    <xf numFmtId="0" fontId="0" fillId="0" borderId="40" xfId="0" applyBorder="1" applyAlignment="1">
      <alignment horizontal="left" vertical="center" wrapText="1"/>
    </xf>
    <xf numFmtId="2" fontId="0" fillId="0" borderId="40" xfId="0" applyNumberFormat="1" applyBorder="1" applyAlignment="1">
      <alignment horizontal="center" vertical="center"/>
    </xf>
    <xf numFmtId="169" fontId="0" fillId="0" borderId="40" xfId="0" applyNumberFormat="1" applyBorder="1" applyAlignment="1">
      <alignment horizontal="left" vertical="center"/>
    </xf>
    <xf numFmtId="0" fontId="8" fillId="0" borderId="1" xfId="15" applyBorder="1" applyAlignment="1">
      <alignment vertical="center"/>
    </xf>
    <xf numFmtId="43" fontId="8" fillId="0" borderId="0" xfId="15" applyNumberFormat="1"/>
    <xf numFmtId="0" fontId="8" fillId="0" borderId="40" xfId="6" applyBorder="1" applyAlignment="1">
      <alignment horizontal="center" vertical="center" wrapText="1"/>
    </xf>
    <xf numFmtId="0" fontId="8" fillId="0" borderId="40" xfId="6" applyBorder="1" applyAlignment="1">
      <alignment vertical="center" wrapText="1"/>
    </xf>
    <xf numFmtId="0" fontId="8" fillId="0" borderId="40" xfId="6" applyBorder="1" applyAlignment="1">
      <alignment horizontal="center" vertical="center"/>
    </xf>
    <xf numFmtId="43" fontId="0" fillId="0" borderId="40" xfId="16" applyFont="1" applyBorder="1" applyAlignment="1">
      <alignment horizontal="center" vertical="center"/>
    </xf>
    <xf numFmtId="0" fontId="8" fillId="0" borderId="1" xfId="15" applyBorder="1"/>
    <xf numFmtId="0" fontId="8" fillId="0" borderId="1" xfId="6" applyBorder="1" applyAlignment="1">
      <alignment horizontal="center" vertical="center" wrapText="1"/>
    </xf>
    <xf numFmtId="0" fontId="8" fillId="0" borderId="1" xfId="6" applyBorder="1" applyAlignment="1">
      <alignment vertical="center" wrapText="1"/>
    </xf>
    <xf numFmtId="0" fontId="8" fillId="0" borderId="1" xfId="6" applyBorder="1" applyAlignment="1">
      <alignment horizontal="center" vertical="center"/>
    </xf>
    <xf numFmtId="43" fontId="0" fillId="0" borderId="1" xfId="16" applyFont="1" applyBorder="1" applyAlignment="1">
      <alignment horizontal="center" vertical="center"/>
    </xf>
    <xf numFmtId="0" fontId="16" fillId="6" borderId="40" xfId="6" applyFont="1" applyFill="1" applyBorder="1" applyAlignment="1">
      <alignment horizontal="left" vertical="center" wrapText="1"/>
    </xf>
    <xf numFmtId="0" fontId="16" fillId="6" borderId="40" xfId="6" applyFont="1" applyFill="1" applyBorder="1" applyAlignment="1">
      <alignment horizontal="center" vertical="center"/>
    </xf>
    <xf numFmtId="43" fontId="16" fillId="6" borderId="40" xfId="16" applyFont="1" applyFill="1" applyBorder="1" applyAlignment="1">
      <alignment horizontal="center" vertical="center"/>
    </xf>
    <xf numFmtId="43" fontId="16" fillId="6" borderId="1" xfId="16" applyFont="1" applyFill="1" applyBorder="1" applyAlignment="1">
      <alignment horizontal="left" vertical="center"/>
    </xf>
    <xf numFmtId="0" fontId="16" fillId="6" borderId="1" xfId="6" applyFont="1" applyFill="1" applyBorder="1" applyAlignment="1">
      <alignment horizontal="left" vertical="center" wrapText="1"/>
    </xf>
    <xf numFmtId="0" fontId="16" fillId="6" borderId="1" xfId="6" applyFont="1" applyFill="1" applyBorder="1" applyAlignment="1">
      <alignment horizontal="center" vertical="center"/>
    </xf>
    <xf numFmtId="0" fontId="8" fillId="0" borderId="0" xfId="6"/>
    <xf numFmtId="43" fontId="0" fillId="0" borderId="0" xfId="16" applyFont="1" applyFill="1" applyBorder="1"/>
    <xf numFmtId="0" fontId="16" fillId="6" borderId="59" xfId="6" applyFont="1" applyFill="1" applyBorder="1" applyAlignment="1">
      <alignment horizontal="left" vertical="center"/>
    </xf>
    <xf numFmtId="0" fontId="8" fillId="0" borderId="59" xfId="6" applyBorder="1" applyAlignment="1">
      <alignment horizontal="left" vertical="center"/>
    </xf>
    <xf numFmtId="43" fontId="8" fillId="0" borderId="0" xfId="6" applyNumberFormat="1"/>
    <xf numFmtId="0" fontId="8" fillId="0" borderId="1" xfId="15" applyFont="1" applyBorder="1"/>
    <xf numFmtId="0" fontId="8" fillId="0" borderId="1" xfId="6" applyFont="1" applyBorder="1" applyAlignment="1">
      <alignment horizontal="center" vertical="center" wrapText="1"/>
    </xf>
    <xf numFmtId="0" fontId="8" fillId="0" borderId="1" xfId="6" applyFont="1" applyBorder="1" applyAlignment="1">
      <alignment vertical="center" wrapText="1"/>
    </xf>
    <xf numFmtId="0" fontId="8" fillId="0" borderId="1" xfId="6" applyFont="1" applyBorder="1" applyAlignment="1">
      <alignment horizontal="center" vertical="center"/>
    </xf>
    <xf numFmtId="43" fontId="9" fillId="0" borderId="1" xfId="16" applyFont="1" applyBorder="1" applyAlignment="1">
      <alignment horizontal="center" vertical="center"/>
    </xf>
    <xf numFmtId="0" fontId="8" fillId="0" borderId="1" xfId="15" applyFont="1" applyBorder="1" applyAlignment="1">
      <alignment horizontal="left" vertical="center"/>
    </xf>
    <xf numFmtId="0" fontId="8" fillId="0" borderId="0" xfId="15" applyFont="1"/>
    <xf numFmtId="0" fontId="8" fillId="0" borderId="1" xfId="15" applyFont="1" applyBorder="1" applyAlignment="1">
      <alignment horizontal="center" vertical="center" wrapText="1"/>
    </xf>
    <xf numFmtId="0" fontId="8" fillId="0" borderId="1" xfId="15" applyFont="1" applyBorder="1" applyAlignment="1">
      <alignment horizontal="center" vertical="center"/>
    </xf>
    <xf numFmtId="2" fontId="8" fillId="0" borderId="1" xfId="15" applyNumberFormat="1" applyFont="1" applyBorder="1" applyAlignment="1">
      <alignment horizontal="left" vertical="center"/>
    </xf>
    <xf numFmtId="0" fontId="9" fillId="0" borderId="40" xfId="0" applyFont="1" applyBorder="1" applyAlignment="1">
      <alignment horizontal="center" vertical="center" wrapText="1"/>
    </xf>
    <xf numFmtId="0" fontId="9" fillId="0" borderId="40" xfId="0" applyFont="1" applyBorder="1" applyAlignment="1">
      <alignment vertical="center" wrapText="1"/>
    </xf>
    <xf numFmtId="2" fontId="8" fillId="0" borderId="1" xfId="15" applyNumberFormat="1" applyFont="1" applyBorder="1" applyAlignment="1">
      <alignment horizontal="left" vertical="center" wrapText="1"/>
    </xf>
    <xf numFmtId="0" fontId="8" fillId="0" borderId="0" xfId="15" applyAlignment="1">
      <alignment vertical="center"/>
    </xf>
    <xf numFmtId="0" fontId="8" fillId="0" borderId="1" xfId="15" applyBorder="1" applyAlignment="1">
      <alignment horizontal="left" vertical="center"/>
    </xf>
    <xf numFmtId="3" fontId="16" fillId="7" borderId="0" xfId="15" applyNumberFormat="1" applyFont="1" applyFill="1" applyAlignment="1">
      <alignment horizontal="left" vertical="center" textRotation="90" wrapText="1"/>
    </xf>
    <xf numFmtId="0" fontId="8" fillId="0" borderId="1" xfId="15" applyBorder="1" applyAlignment="1">
      <alignment horizontal="left" vertical="center"/>
    </xf>
    <xf numFmtId="0" fontId="16" fillId="0" borderId="18" xfId="15" applyFont="1" applyBorder="1" applyAlignment="1">
      <alignment horizontal="center" vertical="center" wrapText="1"/>
    </xf>
    <xf numFmtId="0" fontId="16" fillId="0" borderId="24" xfId="15" applyFont="1" applyBorder="1" applyAlignment="1">
      <alignment horizontal="center" vertical="center" wrapText="1"/>
    </xf>
    <xf numFmtId="3" fontId="16" fillId="7" borderId="0" xfId="15" applyNumberFormat="1" applyFont="1" applyFill="1" applyAlignment="1">
      <alignment horizontal="left" vertical="center" textRotation="90" wrapText="1"/>
    </xf>
    <xf numFmtId="3" fontId="16" fillId="7" borderId="0" xfId="15" applyNumberFormat="1" applyFont="1" applyFill="1" applyBorder="1" applyAlignment="1">
      <alignment horizontal="left" vertical="center" textRotation="90" wrapText="1"/>
    </xf>
    <xf numFmtId="43" fontId="0" fillId="10" borderId="60" xfId="16" applyFont="1" applyFill="1" applyBorder="1" applyAlignment="1">
      <alignment horizontal="center" vertical="center"/>
    </xf>
    <xf numFmtId="43" fontId="3" fillId="0" borderId="0" xfId="8" applyFont="1"/>
    <xf numFmtId="0" fontId="8" fillId="0" borderId="1" xfId="15" applyBorder="1" applyAlignment="1">
      <alignment horizontal="left" vertical="center"/>
    </xf>
    <xf numFmtId="2" fontId="8" fillId="0" borderId="21" xfId="15" applyNumberFormat="1" applyFill="1" applyBorder="1" applyAlignment="1">
      <alignment horizontal="center" vertical="center"/>
    </xf>
    <xf numFmtId="4" fontId="0" fillId="0" borderId="1" xfId="11" applyNumberFormat="1" applyFont="1" applyBorder="1" applyAlignment="1">
      <alignment horizontal="center" vertical="center"/>
    </xf>
    <xf numFmtId="0" fontId="8" fillId="0" borderId="1" xfId="15" quotePrefix="1" applyNumberFormat="1" applyBorder="1" applyAlignment="1">
      <alignment horizontal="center" vertical="center" wrapText="1"/>
    </xf>
    <xf numFmtId="0" fontId="8" fillId="0" borderId="1" xfId="1" applyNumberFormat="1" applyFont="1" applyBorder="1" applyAlignment="1">
      <alignment horizontal="center" vertical="center" wrapText="1"/>
    </xf>
    <xf numFmtId="0" fontId="8" fillId="0" borderId="1" xfId="15" applyNumberFormat="1" applyFont="1" applyBorder="1" applyAlignment="1">
      <alignment horizontal="center" vertical="center" wrapText="1"/>
    </xf>
    <xf numFmtId="0" fontId="3" fillId="0" borderId="1" xfId="1" applyNumberFormat="1" applyBorder="1" applyAlignment="1">
      <alignment horizontal="center" vertical="center" wrapText="1"/>
    </xf>
    <xf numFmtId="0" fontId="8" fillId="0" borderId="1" xfId="6" applyNumberFormat="1" applyBorder="1" applyAlignment="1">
      <alignment horizontal="center" vertical="center" wrapText="1"/>
    </xf>
    <xf numFmtId="0" fontId="8" fillId="0" borderId="1" xfId="6" applyNumberFormat="1" applyFont="1" applyBorder="1" applyAlignment="1">
      <alignment horizontal="center" vertical="center" wrapText="1"/>
    </xf>
    <xf numFmtId="2" fontId="16" fillId="7" borderId="1" xfId="0" applyNumberFormat="1" applyFont="1" applyFill="1" applyBorder="1" applyAlignment="1">
      <alignment horizontal="center" vertical="center"/>
    </xf>
    <xf numFmtId="168" fontId="8" fillId="0" borderId="1" xfId="1" applyNumberFormat="1" applyFont="1" applyFill="1" applyBorder="1" applyAlignment="1">
      <alignment horizontal="center" vertical="center" wrapText="1"/>
    </xf>
    <xf numFmtId="168" fontId="6" fillId="0" borderId="1" xfId="0" applyNumberFormat="1" applyFont="1" applyFill="1" applyBorder="1" applyAlignment="1">
      <alignment horizontal="center" vertical="center" wrapText="1"/>
    </xf>
    <xf numFmtId="168" fontId="6" fillId="0" borderId="1" xfId="2" applyNumberFormat="1" applyFont="1" applyFill="1" applyBorder="1" applyAlignment="1">
      <alignment horizontal="center" vertical="center" wrapText="1"/>
    </xf>
    <xf numFmtId="0" fontId="8" fillId="0" borderId="1" xfId="15" applyNumberFormat="1" applyFill="1" applyBorder="1" applyAlignment="1">
      <alignment horizontal="center" vertical="center" wrapText="1"/>
    </xf>
    <xf numFmtId="0" fontId="16" fillId="0" borderId="1" xfId="15" applyFont="1" applyFill="1" applyBorder="1" applyAlignment="1">
      <alignment horizontal="left" vertical="center" wrapText="1"/>
    </xf>
    <xf numFmtId="0" fontId="8" fillId="0" borderId="1" xfId="15" applyFill="1" applyBorder="1" applyAlignment="1">
      <alignment horizontal="left" vertical="center" wrapText="1"/>
    </xf>
    <xf numFmtId="0" fontId="8" fillId="0" borderId="1" xfId="15" applyBorder="1" applyAlignment="1">
      <alignment horizontal="left" vertical="center"/>
    </xf>
    <xf numFmtId="4" fontId="6" fillId="0" borderId="1" xfId="1" applyNumberFormat="1" applyFont="1" applyBorder="1" applyAlignment="1">
      <alignment horizontal="right" vertical="center" wrapText="1"/>
    </xf>
    <xf numFmtId="0" fontId="8" fillId="0" borderId="1" xfId="15" applyFill="1" applyBorder="1" applyAlignment="1">
      <alignment horizontal="left" vertical="center"/>
    </xf>
    <xf numFmtId="0" fontId="8" fillId="0" borderId="1" xfId="15" applyFill="1" applyBorder="1" applyAlignment="1">
      <alignment horizontal="center" vertical="center"/>
    </xf>
    <xf numFmtId="43" fontId="8" fillId="0" borderId="0" xfId="15" applyNumberFormat="1" applyFill="1"/>
    <xf numFmtId="0" fontId="8" fillId="0" borderId="0" xfId="15" applyFill="1"/>
    <xf numFmtId="0" fontId="16" fillId="0" borderId="1" xfId="15" applyFont="1" applyFill="1" applyBorder="1" applyAlignment="1">
      <alignment horizontal="left" vertical="center"/>
    </xf>
    <xf numFmtId="0" fontId="16" fillId="0" borderId="1" xfId="15" applyFont="1" applyFill="1" applyBorder="1" applyAlignment="1">
      <alignment horizontal="center" vertical="center"/>
    </xf>
    <xf numFmtId="0" fontId="16" fillId="0" borderId="0" xfId="15" applyFont="1" applyFill="1"/>
    <xf numFmtId="0" fontId="32" fillId="0" borderId="1" xfId="2" applyNumberFormat="1" applyFont="1" applyBorder="1" applyAlignment="1">
      <alignment horizontal="justify" wrapText="1"/>
    </xf>
    <xf numFmtId="0" fontId="4" fillId="5" borderId="0" xfId="2" applyNumberFormat="1" applyFont="1" applyFill="1" applyAlignment="1">
      <alignment horizontal="left" vertical="center" wrapText="1"/>
    </xf>
    <xf numFmtId="0" fontId="29" fillId="5" borderId="0" xfId="2" applyNumberFormat="1" applyFont="1" applyFill="1" applyAlignment="1">
      <alignment horizontal="left" vertical="center" wrapText="1"/>
    </xf>
    <xf numFmtId="0" fontId="28" fillId="5" borderId="0" xfId="2" applyNumberFormat="1" applyFont="1" applyFill="1" applyAlignment="1">
      <alignment vertical="center" wrapText="1"/>
    </xf>
    <xf numFmtId="0" fontId="28" fillId="5" borderId="6" xfId="2" applyNumberFormat="1" applyFont="1" applyFill="1" applyBorder="1" applyAlignment="1">
      <alignment horizontal="left" vertical="center" wrapText="1"/>
    </xf>
    <xf numFmtId="0" fontId="11" fillId="4" borderId="11" xfId="2" applyNumberFormat="1" applyFont="1" applyFill="1" applyBorder="1" applyAlignment="1">
      <alignment horizontal="center" vertical="center" wrapText="1"/>
    </xf>
    <xf numFmtId="0" fontId="7" fillId="15" borderId="1" xfId="2" applyNumberFormat="1" applyFont="1" applyFill="1" applyBorder="1" applyAlignment="1">
      <alignment horizontal="center" vertical="center" wrapText="1"/>
    </xf>
    <xf numFmtId="0" fontId="7" fillId="15" borderId="1" xfId="2" applyNumberFormat="1" applyFont="1" applyFill="1" applyBorder="1" applyAlignment="1">
      <alignment horizontal="center"/>
    </xf>
    <xf numFmtId="0" fontId="7" fillId="15" borderId="1" xfId="2" applyNumberFormat="1" applyFont="1" applyFill="1" applyBorder="1" applyAlignment="1">
      <alignment horizontal="center" wrapText="1"/>
    </xf>
    <xf numFmtId="0" fontId="4" fillId="0" borderId="1" xfId="2" applyNumberFormat="1" applyFont="1" applyBorder="1" applyAlignment="1">
      <alignment horizontal="center"/>
    </xf>
    <xf numFmtId="0" fontId="28" fillId="0" borderId="1" xfId="2" applyNumberFormat="1" applyFont="1" applyBorder="1" applyAlignment="1">
      <alignment horizontal="left"/>
    </xf>
    <xf numFmtId="0" fontId="32" fillId="5" borderId="13" xfId="2" applyNumberFormat="1" applyFont="1" applyFill="1" applyBorder="1" applyAlignment="1">
      <alignment horizontal="left"/>
    </xf>
    <xf numFmtId="0" fontId="32" fillId="5" borderId="13" xfId="2" applyNumberFormat="1" applyFont="1" applyFill="1" applyBorder="1" applyAlignment="1">
      <alignment horizontal="left" wrapText="1"/>
    </xf>
    <xf numFmtId="0" fontId="28" fillId="5" borderId="0" xfId="2" applyNumberFormat="1" applyFont="1" applyFill="1" applyAlignment="1">
      <alignment horizontal="left" vertical="center" wrapText="1"/>
    </xf>
    <xf numFmtId="0" fontId="11" fillId="4" borderId="1" xfId="2" applyNumberFormat="1" applyFont="1" applyFill="1" applyBorder="1" applyAlignment="1">
      <alignment horizontal="center" vertical="center" wrapText="1"/>
    </xf>
    <xf numFmtId="49" fontId="28" fillId="4" borderId="10" xfId="2" applyNumberFormat="1" applyFont="1" applyFill="1" applyBorder="1" applyAlignment="1">
      <alignment horizontal="left" vertical="center" wrapText="1"/>
    </xf>
    <xf numFmtId="49" fontId="28" fillId="5" borderId="5" xfId="2" applyNumberFormat="1" applyFont="1" applyFill="1" applyBorder="1" applyAlignment="1" applyProtection="1">
      <alignment horizontal="left"/>
      <protection locked="0"/>
    </xf>
    <xf numFmtId="0" fontId="22" fillId="3" borderId="1" xfId="15" applyFont="1" applyFill="1" applyBorder="1" applyAlignment="1">
      <alignment horizontal="center" vertical="center"/>
    </xf>
    <xf numFmtId="0" fontId="8" fillId="0" borderId="1" xfId="15" applyBorder="1" applyAlignment="1">
      <alignment horizontal="left" vertical="center"/>
    </xf>
    <xf numFmtId="0" fontId="14" fillId="7" borderId="57" xfId="15" applyFont="1" applyFill="1" applyBorder="1" applyAlignment="1">
      <alignment horizontal="left"/>
    </xf>
    <xf numFmtId="0" fontId="14" fillId="7" borderId="58" xfId="15" applyFont="1" applyFill="1" applyBorder="1" applyAlignment="1">
      <alignment horizontal="left"/>
    </xf>
    <xf numFmtId="0" fontId="8" fillId="7" borderId="0" xfId="15" applyFill="1" applyAlignment="1">
      <alignment horizontal="left"/>
    </xf>
    <xf numFmtId="0" fontId="16" fillId="7" borderId="1" xfId="15" applyFont="1" applyFill="1" applyBorder="1" applyAlignment="1">
      <alignment horizontal="center" vertical="center"/>
    </xf>
    <xf numFmtId="0" fontId="0" fillId="0" borderId="0" xfId="19" applyFont="1" applyAlignment="1">
      <alignment vertical="center" wrapText="1"/>
    </xf>
    <xf numFmtId="0" fontId="1" fillId="0" borderId="0" xfId="19" applyAlignment="1">
      <alignment vertical="center" wrapText="1"/>
    </xf>
    <xf numFmtId="0" fontId="18" fillId="0" borderId="0" xfId="19" applyFont="1" applyAlignment="1">
      <alignment horizontal="center" vertical="center"/>
    </xf>
    <xf numFmtId="49" fontId="1" fillId="0" borderId="0" xfId="19" applyNumberFormat="1" applyAlignment="1">
      <alignment horizontal="center"/>
    </xf>
    <xf numFmtId="0" fontId="1" fillId="0" borderId="0" xfId="19"/>
    <xf numFmtId="0" fontId="16" fillId="7" borderId="1" xfId="1" applyFont="1" applyFill="1" applyBorder="1" applyAlignment="1">
      <alignment horizontal="center" vertical="center"/>
    </xf>
    <xf numFmtId="0" fontId="16" fillId="7" borderId="9" xfId="1" applyFont="1" applyFill="1" applyBorder="1" applyAlignment="1">
      <alignment horizontal="center" vertical="center"/>
    </xf>
    <xf numFmtId="0" fontId="16" fillId="7" borderId="11" xfId="1" applyFont="1" applyFill="1" applyBorder="1" applyAlignment="1">
      <alignment horizontal="center" vertical="center"/>
    </xf>
    <xf numFmtId="171" fontId="13" fillId="0" borderId="0" xfId="19" applyNumberFormat="1" applyFont="1" applyAlignment="1">
      <alignment horizontal="center" vertical="center"/>
    </xf>
    <xf numFmtId="0" fontId="3" fillId="0" borderId="13" xfId="1" applyBorder="1" applyAlignment="1">
      <alignment horizontal="left" vertical="center" wrapText="1"/>
    </xf>
    <xf numFmtId="0" fontId="3" fillId="0" borderId="0" xfId="1" applyAlignment="1">
      <alignment horizontal="left" vertical="center" wrapText="1"/>
    </xf>
    <xf numFmtId="0" fontId="9" fillId="0" borderId="0" xfId="19" applyFont="1" applyAlignment="1">
      <alignment vertical="center" wrapText="1"/>
    </xf>
    <xf numFmtId="0" fontId="16" fillId="0" borderId="25" xfId="15" applyFont="1" applyBorder="1" applyAlignment="1">
      <alignment horizontal="right" vertical="center"/>
    </xf>
    <xf numFmtId="0" fontId="16" fillId="0" borderId="26" xfId="15" applyFont="1" applyBorder="1" applyAlignment="1">
      <alignment horizontal="right" vertical="center"/>
    </xf>
    <xf numFmtId="0" fontId="16" fillId="0" borderId="20" xfId="15" applyFont="1" applyBorder="1" applyAlignment="1">
      <alignment horizontal="right" vertical="center"/>
    </xf>
    <xf numFmtId="0" fontId="16" fillId="0" borderId="21" xfId="15" applyFont="1" applyBorder="1" applyAlignment="1">
      <alignment horizontal="right" vertical="center"/>
    </xf>
    <xf numFmtId="0" fontId="16" fillId="7" borderId="14" xfId="15" applyFont="1" applyFill="1" applyBorder="1" applyAlignment="1">
      <alignment horizontal="right"/>
    </xf>
    <xf numFmtId="0" fontId="16" fillId="7" borderId="15" xfId="15" applyFont="1" applyFill="1" applyBorder="1" applyAlignment="1">
      <alignment horizontal="right"/>
    </xf>
    <xf numFmtId="0" fontId="16" fillId="7" borderId="16" xfId="15" applyFont="1" applyFill="1" applyBorder="1" applyAlignment="1">
      <alignment horizontal="right"/>
    </xf>
    <xf numFmtId="0" fontId="21" fillId="11" borderId="15" xfId="15" applyFont="1" applyFill="1" applyBorder="1" applyAlignment="1">
      <alignment horizontal="left" vertical="center" wrapText="1"/>
    </xf>
    <xf numFmtId="0" fontId="21" fillId="11" borderId="16" xfId="15" applyFont="1" applyFill="1" applyBorder="1" applyAlignment="1">
      <alignment horizontal="left" vertical="center" wrapText="1"/>
    </xf>
    <xf numFmtId="43" fontId="8" fillId="10" borderId="50" xfId="15" applyNumberFormat="1" applyFill="1" applyBorder="1" applyAlignment="1">
      <alignment horizontal="center" vertical="center" wrapText="1"/>
    </xf>
    <xf numFmtId="0" fontId="8" fillId="10" borderId="10" xfId="15" applyFill="1" applyBorder="1" applyAlignment="1">
      <alignment horizontal="center" vertical="center" wrapText="1"/>
    </xf>
    <xf numFmtId="0" fontId="8" fillId="10" borderId="51" xfId="15" applyFill="1" applyBorder="1" applyAlignment="1">
      <alignment horizontal="center" vertical="center" wrapText="1"/>
    </xf>
    <xf numFmtId="0" fontId="8" fillId="0" borderId="0" xfId="15" applyAlignment="1">
      <alignment horizontal="center" vertical="center"/>
    </xf>
    <xf numFmtId="43" fontId="8" fillId="10" borderId="26" xfId="15" applyNumberFormat="1" applyFill="1" applyBorder="1" applyAlignment="1">
      <alignment horizontal="center" vertical="center" wrapText="1"/>
    </xf>
    <xf numFmtId="0" fontId="8" fillId="10" borderId="1" xfId="15" applyFill="1" applyBorder="1" applyAlignment="1">
      <alignment horizontal="center" vertical="center" wrapText="1"/>
    </xf>
    <xf numFmtId="0" fontId="8" fillId="10" borderId="21" xfId="15" applyFill="1" applyBorder="1" applyAlignment="1">
      <alignment horizontal="center" vertical="center" wrapText="1"/>
    </xf>
    <xf numFmtId="0" fontId="8" fillId="10" borderId="50" xfId="15" applyFill="1" applyBorder="1" applyAlignment="1">
      <alignment horizontal="left" vertical="center" wrapText="1"/>
    </xf>
    <xf numFmtId="0" fontId="8" fillId="10" borderId="51" xfId="15" applyFill="1" applyBorder="1" applyAlignment="1">
      <alignment horizontal="left" vertical="center" wrapText="1"/>
    </xf>
    <xf numFmtId="0" fontId="16" fillId="2" borderId="17" xfId="15" applyFont="1" applyFill="1" applyBorder="1" applyAlignment="1">
      <alignment horizontal="center" vertical="center"/>
    </xf>
    <xf numFmtId="0" fontId="16" fillId="2" borderId="18" xfId="15" applyFont="1" applyFill="1" applyBorder="1" applyAlignment="1">
      <alignment horizontal="center" vertical="center"/>
    </xf>
    <xf numFmtId="0" fontId="16" fillId="2" borderId="19" xfId="15" applyFont="1" applyFill="1" applyBorder="1" applyAlignment="1">
      <alignment horizontal="center" vertical="center"/>
    </xf>
    <xf numFmtId="0" fontId="16" fillId="0" borderId="17" xfId="15" applyFont="1" applyBorder="1" applyAlignment="1">
      <alignment horizontal="center" vertical="center" wrapText="1"/>
    </xf>
    <xf numFmtId="0" fontId="16" fillId="0" borderId="18" xfId="15" applyFont="1" applyBorder="1" applyAlignment="1">
      <alignment horizontal="center" vertical="center" wrapText="1"/>
    </xf>
    <xf numFmtId="0" fontId="16" fillId="0" borderId="26" xfId="15" applyFont="1" applyBorder="1" applyAlignment="1">
      <alignment horizontal="center" vertical="center" wrapText="1"/>
    </xf>
    <xf numFmtId="0" fontId="16" fillId="0" borderId="49" xfId="15" applyFont="1" applyBorder="1" applyAlignment="1">
      <alignment horizontal="center" vertical="center" wrapText="1"/>
    </xf>
    <xf numFmtId="0" fontId="16" fillId="0" borderId="21" xfId="15" applyFont="1" applyBorder="1" applyAlignment="1">
      <alignment horizontal="center" vertical="center" wrapText="1"/>
    </xf>
    <xf numFmtId="0" fontId="16" fillId="0" borderId="24" xfId="15" applyFont="1" applyBorder="1" applyAlignment="1">
      <alignment horizontal="center" vertical="center" wrapText="1"/>
    </xf>
    <xf numFmtId="0" fontId="16" fillId="0" borderId="22" xfId="15" applyFont="1" applyBorder="1" applyAlignment="1">
      <alignment horizontal="center" vertical="center" wrapText="1"/>
    </xf>
    <xf numFmtId="0" fontId="16" fillId="12" borderId="14" xfId="15" applyFont="1" applyFill="1" applyBorder="1" applyAlignment="1">
      <alignment horizontal="center" vertical="center"/>
    </xf>
    <xf numFmtId="0" fontId="16" fillId="12" borderId="15" xfId="15" applyFont="1" applyFill="1" applyBorder="1" applyAlignment="1">
      <alignment horizontal="center" vertical="center"/>
    </xf>
    <xf numFmtId="0" fontId="16" fillId="12" borderId="16" xfId="15" applyFont="1" applyFill="1" applyBorder="1" applyAlignment="1">
      <alignment horizontal="center" vertical="center"/>
    </xf>
    <xf numFmtId="0" fontId="16" fillId="0" borderId="14" xfId="15" applyFont="1" applyBorder="1" applyAlignment="1">
      <alignment horizontal="right" vertical="center"/>
    </xf>
    <xf numFmtId="0" fontId="16" fillId="0" borderId="15" xfId="15" applyFont="1" applyBorder="1" applyAlignment="1">
      <alignment horizontal="right" vertical="center"/>
    </xf>
    <xf numFmtId="0" fontId="16" fillId="0" borderId="16" xfId="15" applyFont="1" applyBorder="1" applyAlignment="1">
      <alignment horizontal="right" vertical="center"/>
    </xf>
    <xf numFmtId="43" fontId="8" fillId="10" borderId="9" xfId="15" applyNumberFormat="1" applyFill="1" applyBorder="1" applyAlignment="1">
      <alignment horizontal="center" vertical="center" wrapText="1"/>
    </xf>
    <xf numFmtId="0" fontId="8" fillId="0" borderId="0" xfId="15" applyAlignment="1">
      <alignment horizontal="left" vertical="center" wrapText="1"/>
    </xf>
    <xf numFmtId="0" fontId="16" fillId="0" borderId="14" xfId="15" applyFont="1" applyBorder="1" applyAlignment="1">
      <alignment horizontal="center"/>
    </xf>
    <xf numFmtId="0" fontId="16" fillId="0" borderId="16" xfId="15" applyFont="1" applyBorder="1" applyAlignment="1">
      <alignment horizontal="center"/>
    </xf>
    <xf numFmtId="0" fontId="16" fillId="2" borderId="14" xfId="15" applyFont="1" applyFill="1" applyBorder="1" applyAlignment="1">
      <alignment horizontal="center" vertical="center"/>
    </xf>
    <xf numFmtId="0" fontId="16" fillId="2" borderId="15" xfId="15" applyFont="1" applyFill="1" applyBorder="1" applyAlignment="1">
      <alignment horizontal="center" vertical="center"/>
    </xf>
    <xf numFmtId="0" fontId="16" fillId="2" borderId="16" xfId="15" applyFont="1" applyFill="1" applyBorder="1" applyAlignment="1">
      <alignment horizontal="center" vertical="center"/>
    </xf>
    <xf numFmtId="0" fontId="16" fillId="0" borderId="23" xfId="15" applyFont="1" applyBorder="1" applyAlignment="1">
      <alignment horizontal="center"/>
    </xf>
    <xf numFmtId="0" fontId="16" fillId="2" borderId="17" xfId="15" applyFont="1" applyFill="1" applyBorder="1" applyAlignment="1">
      <alignment horizontal="center" vertical="center" wrapText="1"/>
    </xf>
    <xf numFmtId="0" fontId="16" fillId="2" borderId="18" xfId="15" applyFont="1" applyFill="1" applyBorder="1" applyAlignment="1">
      <alignment horizontal="center" vertical="center" wrapText="1"/>
    </xf>
    <xf numFmtId="3" fontId="16" fillId="7" borderId="27" xfId="15" applyNumberFormat="1" applyFont="1" applyFill="1" applyBorder="1" applyAlignment="1">
      <alignment horizontal="left" vertical="center" textRotation="90" wrapText="1"/>
    </xf>
    <xf numFmtId="3" fontId="16" fillId="7" borderId="0" xfId="15" applyNumberFormat="1" applyFont="1" applyFill="1" applyAlignment="1">
      <alignment horizontal="left" vertical="center" textRotation="90" wrapText="1"/>
    </xf>
    <xf numFmtId="169" fontId="0" fillId="7" borderId="37" xfId="18" applyNumberFormat="1" applyFont="1" applyFill="1" applyBorder="1" applyAlignment="1">
      <alignment horizontal="center" vertical="center"/>
    </xf>
    <xf numFmtId="169" fontId="0" fillId="7" borderId="39" xfId="18" applyNumberFormat="1" applyFont="1" applyFill="1" applyBorder="1" applyAlignment="1">
      <alignment horizontal="center" vertical="center"/>
    </xf>
    <xf numFmtId="9" fontId="0" fillId="7" borderId="37" xfId="17" applyFont="1" applyFill="1" applyBorder="1" applyAlignment="1">
      <alignment horizontal="center"/>
    </xf>
    <xf numFmtId="9" fontId="0" fillId="7" borderId="39" xfId="17" applyFont="1" applyFill="1" applyBorder="1" applyAlignment="1">
      <alignment horizontal="center"/>
    </xf>
    <xf numFmtId="0" fontId="16" fillId="7" borderId="1" xfId="0" applyFont="1" applyFill="1" applyBorder="1" applyAlignment="1">
      <alignment horizontal="center" vertical="center"/>
    </xf>
    <xf numFmtId="0" fontId="22" fillId="3" borderId="14" xfId="15" applyFont="1" applyFill="1" applyBorder="1" applyAlignment="1">
      <alignment horizontal="center" vertical="center"/>
    </xf>
    <xf numFmtId="0" fontId="22" fillId="3" borderId="15" xfId="15" applyFont="1" applyFill="1" applyBorder="1" applyAlignment="1">
      <alignment horizontal="center" vertical="center"/>
    </xf>
    <xf numFmtId="0" fontId="22" fillId="3" borderId="16" xfId="15" applyFont="1" applyFill="1" applyBorder="1" applyAlignment="1">
      <alignment horizontal="center" vertical="center"/>
    </xf>
    <xf numFmtId="0" fontId="16" fillId="7" borderId="2" xfId="0" applyFont="1" applyFill="1" applyBorder="1" applyAlignment="1">
      <alignment horizontal="center" vertical="center"/>
    </xf>
    <xf numFmtId="0" fontId="16" fillId="7" borderId="3" xfId="0" applyFont="1" applyFill="1" applyBorder="1" applyAlignment="1">
      <alignment horizontal="center" vertical="center"/>
    </xf>
    <xf numFmtId="169" fontId="0" fillId="9" borderId="37" xfId="18" applyNumberFormat="1" applyFont="1" applyFill="1" applyBorder="1" applyAlignment="1">
      <alignment horizontal="left" vertical="center"/>
    </xf>
    <xf numFmtId="169" fontId="0" fillId="9" borderId="39" xfId="18" applyNumberFormat="1" applyFont="1" applyFill="1" applyBorder="1" applyAlignment="1">
      <alignment horizontal="left" vertical="center"/>
    </xf>
    <xf numFmtId="0" fontId="0" fillId="9" borderId="37" xfId="0" applyFill="1" applyBorder="1" applyAlignment="1">
      <alignment horizontal="left"/>
    </xf>
    <xf numFmtId="0" fontId="0" fillId="9" borderId="39" xfId="0" applyFill="1" applyBorder="1" applyAlignment="1">
      <alignment horizontal="left"/>
    </xf>
    <xf numFmtId="169" fontId="0" fillId="9" borderId="37" xfId="18" applyNumberFormat="1" applyFont="1" applyFill="1" applyBorder="1" applyAlignment="1">
      <alignment horizontal="center" vertical="center"/>
    </xf>
    <xf numFmtId="169" fontId="0" fillId="9" borderId="39" xfId="18" applyNumberFormat="1" applyFont="1" applyFill="1" applyBorder="1" applyAlignment="1">
      <alignment horizontal="center" vertical="center"/>
    </xf>
    <xf numFmtId="9" fontId="0" fillId="9" borderId="37" xfId="17" applyFont="1" applyFill="1" applyBorder="1" applyAlignment="1">
      <alignment horizontal="center"/>
    </xf>
    <xf numFmtId="9" fontId="0" fillId="9" borderId="39" xfId="17" applyFont="1" applyFill="1" applyBorder="1" applyAlignment="1">
      <alignment horizontal="center"/>
    </xf>
    <xf numFmtId="169" fontId="0" fillId="9" borderId="36" xfId="18" applyNumberFormat="1" applyFont="1" applyFill="1" applyBorder="1" applyAlignment="1">
      <alignment horizontal="left" vertical="center"/>
    </xf>
    <xf numFmtId="169" fontId="0" fillId="9" borderId="36" xfId="18" applyNumberFormat="1" applyFont="1" applyFill="1" applyBorder="1" applyAlignment="1">
      <alignment horizontal="center" vertical="center"/>
    </xf>
    <xf numFmtId="169" fontId="0" fillId="7" borderId="37" xfId="18" applyNumberFormat="1" applyFont="1" applyFill="1" applyBorder="1" applyAlignment="1">
      <alignment horizontal="left" vertical="center"/>
    </xf>
    <xf numFmtId="169" fontId="0" fillId="7" borderId="39" xfId="18" applyNumberFormat="1" applyFont="1" applyFill="1" applyBorder="1" applyAlignment="1">
      <alignment horizontal="left" vertical="center"/>
    </xf>
    <xf numFmtId="0" fontId="0" fillId="7" borderId="37" xfId="0" applyFill="1" applyBorder="1" applyAlignment="1">
      <alignment horizontal="left"/>
    </xf>
    <xf numFmtId="0" fontId="0" fillId="7" borderId="39" xfId="0" applyFill="1" applyBorder="1" applyAlignment="1">
      <alignment horizontal="left"/>
    </xf>
    <xf numFmtId="169" fontId="0" fillId="7" borderId="36" xfId="18" applyNumberFormat="1" applyFont="1" applyFill="1" applyBorder="1" applyAlignment="1">
      <alignment horizontal="left" vertical="center"/>
    </xf>
    <xf numFmtId="169" fontId="0" fillId="7" borderId="36" xfId="18" applyNumberFormat="1" applyFont="1" applyFill="1" applyBorder="1" applyAlignment="1">
      <alignment horizontal="center" vertical="center"/>
    </xf>
    <xf numFmtId="0" fontId="16" fillId="7" borderId="37" xfId="0" applyFont="1" applyFill="1" applyBorder="1" applyAlignment="1">
      <alignment horizontal="left"/>
    </xf>
    <xf numFmtId="0" fontId="16" fillId="7" borderId="38" xfId="0" applyFont="1" applyFill="1" applyBorder="1" applyAlignment="1">
      <alignment horizontal="left"/>
    </xf>
    <xf numFmtId="0" fontId="0" fillId="12" borderId="37" xfId="0" applyFill="1" applyBorder="1" applyAlignment="1">
      <alignment horizontal="left"/>
    </xf>
    <xf numFmtId="0" fontId="0" fillId="12" borderId="38" xfId="0" applyFill="1" applyBorder="1" applyAlignment="1">
      <alignment horizontal="left"/>
    </xf>
    <xf numFmtId="0" fontId="0" fillId="7" borderId="38" xfId="0" applyFill="1" applyBorder="1" applyAlignment="1">
      <alignment horizontal="left"/>
    </xf>
    <xf numFmtId="0" fontId="16" fillId="7" borderId="36" xfId="0" applyFont="1" applyFill="1" applyBorder="1" applyAlignment="1">
      <alignment horizontal="center" vertical="center"/>
    </xf>
    <xf numFmtId="0" fontId="16" fillId="7" borderId="37" xfId="0" applyFont="1" applyFill="1" applyBorder="1" applyAlignment="1">
      <alignment horizontal="center" vertical="center"/>
    </xf>
    <xf numFmtId="0" fontId="16" fillId="7" borderId="39" xfId="0" applyFont="1" applyFill="1" applyBorder="1" applyAlignment="1">
      <alignment horizontal="center" vertical="center"/>
    </xf>
    <xf numFmtId="0" fontId="16" fillId="12" borderId="33" xfId="0" applyFont="1" applyFill="1" applyBorder="1" applyAlignment="1">
      <alignment horizontal="left"/>
    </xf>
    <xf numFmtId="0" fontId="16" fillId="12" borderId="34" xfId="0" applyFont="1" applyFill="1" applyBorder="1" applyAlignment="1">
      <alignment horizontal="left"/>
    </xf>
  </cellXfs>
  <cellStyles count="22">
    <cellStyle name="Data" xfId="14" xr:uid="{00000000-0005-0000-0000-000000000000}"/>
    <cellStyle name="Moeda 2" xfId="4" xr:uid="{00000000-0005-0000-0000-000001000000}"/>
    <cellStyle name="Moeda 2 2" xfId="13" xr:uid="{00000000-0005-0000-0000-000002000000}"/>
    <cellStyle name="Moeda 3" xfId="18" xr:uid="{1AB9B7A8-964E-4B05-ABB8-E0EEF8A6258B}"/>
    <cellStyle name="Moeda 7" xfId="7" xr:uid="{00000000-0005-0000-0000-000003000000}"/>
    <cellStyle name="Moeda 7 2" xfId="9" xr:uid="{00000000-0005-0000-0000-000004000000}"/>
    <cellStyle name="Normal" xfId="0" builtinId="0"/>
    <cellStyle name="Normal 2" xfId="1" xr:uid="{00000000-0005-0000-0000-000006000000}"/>
    <cellStyle name="Normal 2 2" xfId="11" xr:uid="{00000000-0005-0000-0000-000007000000}"/>
    <cellStyle name="Normal 2 2 2" xfId="20" xr:uid="{1584B9FA-1744-442B-9037-7A6104285367}"/>
    <cellStyle name="Normal 3" xfId="15" xr:uid="{7CF1C06A-C0B8-47C9-A3AD-AEEDAAA53D0F}"/>
    <cellStyle name="Normal 4" xfId="6" xr:uid="{00000000-0005-0000-0000-000008000000}"/>
    <cellStyle name="Normal 4 2" xfId="19" xr:uid="{177F0E74-5450-4150-B8C0-BF4451A32AE9}"/>
    <cellStyle name="Normal 6" xfId="21" xr:uid="{FABD4D46-94EE-413E-BA4D-168F14A7E21F}"/>
    <cellStyle name="Porcentagem 2" xfId="3" xr:uid="{00000000-0005-0000-0000-00000B000000}"/>
    <cellStyle name="Porcentagem 2 2" xfId="12" xr:uid="{00000000-0005-0000-0000-00000C000000}"/>
    <cellStyle name="Porcentagem 2 3" xfId="17" xr:uid="{B07409F9-DB38-4710-99E0-3904C7AB313A}"/>
    <cellStyle name="TableStyleLight1" xfId="2" xr:uid="{00000000-0005-0000-0000-00000D000000}"/>
    <cellStyle name="Vírgula" xfId="8" builtinId="3"/>
    <cellStyle name="Vírgula 2" xfId="5" xr:uid="{00000000-0005-0000-0000-000010000000}"/>
    <cellStyle name="Vírgula 2 2" xfId="16" xr:uid="{7D015D0E-7338-4839-A5EB-C2D09991DE5D}"/>
    <cellStyle name="Vírgula 3" xfId="10" xr:uid="{00000000-0005-0000-0000-000011000000}"/>
  </cellStyles>
  <dxfs count="19">
    <dxf>
      <fill>
        <patternFill>
          <bgColor theme="8" tint="0.59996337778862885"/>
        </patternFill>
      </fill>
    </dxf>
    <dxf>
      <fill>
        <patternFill>
          <bgColor theme="7" tint="0.59996337778862885"/>
        </patternFill>
      </fill>
    </dxf>
    <dxf>
      <fill>
        <patternFill>
          <bgColor theme="9" tint="0.59996337778862885"/>
        </patternFill>
      </fill>
    </dxf>
    <dxf>
      <font>
        <sz val="10"/>
        <color rgb="FFFF0000"/>
        <name val="Arial"/>
      </font>
      <numFmt numFmtId="0" formatCode="General"/>
      <fill>
        <patternFill>
          <bgColor rgb="FFFFFFFF"/>
        </patternFill>
      </fill>
    </dxf>
    <dxf>
      <font>
        <sz val="10"/>
        <color rgb="FFFF0000"/>
        <name val="Arial"/>
      </font>
      <numFmt numFmtId="0" formatCode="General"/>
      <fill>
        <patternFill>
          <bgColor rgb="FFFFFFFF"/>
        </patternFill>
      </fill>
    </dxf>
    <dxf>
      <font>
        <sz val="10"/>
        <color rgb="FFFF0000"/>
        <name val="Arial"/>
      </font>
      <numFmt numFmtId="0" formatCode="General"/>
      <fill>
        <patternFill>
          <bgColor rgb="FFFFFFFF"/>
        </patternFill>
      </fill>
    </dxf>
    <dxf>
      <font>
        <sz val="10"/>
        <color rgb="FFFF0000"/>
        <name val="Arial"/>
      </font>
      <numFmt numFmtId="0" formatCode="General"/>
      <fill>
        <patternFill>
          <bgColor rgb="FFFFFFFF"/>
        </patternFill>
      </fill>
    </dxf>
    <dxf>
      <font>
        <sz val="10"/>
        <color rgb="FFFF0000"/>
        <name val="Arial"/>
      </font>
      <numFmt numFmtId="0" formatCode="General"/>
      <fill>
        <patternFill>
          <bgColor rgb="FFFFFFFF"/>
        </patternFill>
      </fill>
    </dxf>
    <dxf>
      <font>
        <sz val="10"/>
        <color rgb="FFFF0000"/>
        <name val="Arial"/>
      </font>
      <numFmt numFmtId="0" formatCode="General"/>
      <fill>
        <patternFill>
          <bgColor rgb="FFFFFFFF"/>
        </patternFill>
      </fill>
    </dxf>
    <dxf>
      <font>
        <sz val="10"/>
        <color rgb="FFFF0000"/>
        <name val="Arial"/>
      </font>
      <numFmt numFmtId="0" formatCode="General"/>
      <fill>
        <patternFill>
          <bgColor rgb="FFFFFFFF"/>
        </patternFill>
      </fill>
    </dxf>
    <dxf>
      <font>
        <sz val="10"/>
        <color rgb="FFFF0000"/>
        <name val="Arial"/>
      </font>
      <numFmt numFmtId="0" formatCode="General"/>
      <fill>
        <patternFill>
          <bgColor rgb="FFFFFFFF"/>
        </patternFill>
      </fill>
    </dxf>
    <dxf>
      <font>
        <sz val="10"/>
        <color rgb="FFFF0000"/>
        <name val="Arial"/>
      </font>
      <numFmt numFmtId="0" formatCode="General"/>
      <fill>
        <patternFill>
          <bgColor rgb="FFFFFFFF"/>
        </patternFill>
      </fill>
    </dxf>
    <dxf>
      <font>
        <sz val="10"/>
        <color rgb="FFFF0000"/>
        <name val="Arial"/>
      </font>
      <numFmt numFmtId="0" formatCode="General"/>
      <fill>
        <patternFill>
          <bgColor rgb="FFFFFFFF"/>
        </patternFill>
      </fill>
    </dxf>
    <dxf>
      <font>
        <sz val="10"/>
        <color rgb="FFFF0000"/>
        <name val="Arial"/>
      </font>
      <numFmt numFmtId="0" formatCode="General"/>
      <fill>
        <patternFill>
          <bgColor rgb="FFFFFFFF"/>
        </patternFill>
      </fill>
    </dxf>
    <dxf>
      <font>
        <sz val="10"/>
        <color rgb="FFFF0000"/>
        <name val="Arial"/>
      </font>
      <numFmt numFmtId="0" formatCode="General"/>
      <fill>
        <patternFill>
          <bgColor rgb="FFFFFFFF"/>
        </patternFill>
      </fill>
    </dxf>
    <dxf>
      <font>
        <sz val="10"/>
        <color rgb="FFFF0000"/>
        <name val="Arial"/>
      </font>
      <numFmt numFmtId="0" formatCode="General"/>
      <fill>
        <patternFill>
          <bgColor rgb="FFFFFFFF"/>
        </patternFill>
      </fill>
    </dxf>
    <dxf>
      <font>
        <sz val="10"/>
        <color rgb="FFFF0000"/>
        <name val="Arial"/>
      </font>
      <numFmt numFmtId="0" formatCode="General"/>
      <fill>
        <patternFill>
          <bgColor rgb="FFFFFFFF"/>
        </patternFill>
      </fill>
    </dxf>
    <dxf>
      <font>
        <sz val="10"/>
        <color rgb="FFFF0000"/>
        <name val="Arial"/>
      </font>
      <numFmt numFmtId="0" formatCode="General"/>
      <fill>
        <patternFill>
          <bgColor rgb="FFFFFFFF"/>
        </patternFill>
      </fill>
    </dxf>
    <dxf>
      <font>
        <sz val="10"/>
        <color rgb="FFFF0000"/>
        <name val="Arial"/>
      </font>
      <numFmt numFmtId="0" formatCode="General"/>
      <fill>
        <patternFill>
          <bgColor rgb="FFFFFFFF"/>
        </patternFill>
      </fill>
    </dxf>
  </dxfs>
  <tableStyles count="0" defaultTableStyle="TableStyleMedium2" defaultPivotStyle="PivotStyleLight16"/>
  <colors>
    <mruColors>
      <color rgb="FFFCC8DE"/>
      <color rgb="FF66FFFF"/>
      <color rgb="FFF41C79"/>
      <color rgb="FF0000FF"/>
      <color rgb="FFF87C7C"/>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3.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png"/><Relationship Id="rId1" Type="http://schemas.openxmlformats.org/officeDocument/2006/relationships/image" Target="../media/image5.png"/><Relationship Id="rId6" Type="http://schemas.openxmlformats.org/officeDocument/2006/relationships/image" Target="../media/image10.png"/><Relationship Id="rId5" Type="http://schemas.openxmlformats.org/officeDocument/2006/relationships/image" Target="../media/image9.png"/><Relationship Id="rId4"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11.png"/></Relationships>
</file>

<file path=xl/drawings/drawing1.xml><?xml version="1.0" encoding="utf-8"?>
<xdr:wsDr xmlns:xdr="http://schemas.openxmlformats.org/drawingml/2006/spreadsheetDrawing" xmlns:a="http://schemas.openxmlformats.org/drawingml/2006/main">
  <xdr:twoCellAnchor editAs="oneCell">
    <xdr:from>
      <xdr:col>5</xdr:col>
      <xdr:colOff>628650</xdr:colOff>
      <xdr:row>0</xdr:row>
      <xdr:rowOff>142875</xdr:rowOff>
    </xdr:from>
    <xdr:to>
      <xdr:col>9</xdr:col>
      <xdr:colOff>0</xdr:colOff>
      <xdr:row>2</xdr:row>
      <xdr:rowOff>144278</xdr:rowOff>
    </xdr:to>
    <xdr:pic>
      <xdr:nvPicPr>
        <xdr:cNvPr id="2" name="Imagem 1">
          <a:extLst>
            <a:ext uri="{FF2B5EF4-FFF2-40B4-BE49-F238E27FC236}">
              <a16:creationId xmlns:a16="http://schemas.microsoft.com/office/drawing/2014/main" id="{CF7A4B83-3A6A-48D8-99FB-46F6E078964F}"/>
            </a:ext>
          </a:extLst>
        </xdr:cNvPr>
        <xdr:cNvPicPr>
          <a:picLocks noChangeAspect="1"/>
        </xdr:cNvPicPr>
      </xdr:nvPicPr>
      <xdr:blipFill rotWithShape="1">
        <a:blip xmlns:r="http://schemas.openxmlformats.org/officeDocument/2006/relationships" r:embed="rId1"/>
        <a:srcRect t="6998" b="10186"/>
        <a:stretch/>
      </xdr:blipFill>
      <xdr:spPr>
        <a:xfrm>
          <a:off x="4524375" y="142875"/>
          <a:ext cx="2971800" cy="496703"/>
        </a:xfrm>
        <a:prstGeom prst="rect">
          <a:avLst/>
        </a:prstGeom>
      </xdr:spPr>
    </xdr:pic>
    <xdr:clientData/>
  </xdr:twoCellAnchor>
  <xdr:twoCellAnchor editAs="oneCell">
    <xdr:from>
      <xdr:col>5</xdr:col>
      <xdr:colOff>619125</xdr:colOff>
      <xdr:row>50</xdr:row>
      <xdr:rowOff>171450</xdr:rowOff>
    </xdr:from>
    <xdr:to>
      <xdr:col>9</xdr:col>
      <xdr:colOff>0</xdr:colOff>
      <xdr:row>52</xdr:row>
      <xdr:rowOff>172853</xdr:rowOff>
    </xdr:to>
    <xdr:pic>
      <xdr:nvPicPr>
        <xdr:cNvPr id="3" name="Imagem 2">
          <a:extLst>
            <a:ext uri="{FF2B5EF4-FFF2-40B4-BE49-F238E27FC236}">
              <a16:creationId xmlns:a16="http://schemas.microsoft.com/office/drawing/2014/main" id="{F1674F25-FC99-4C0C-B841-582646F44F22}"/>
            </a:ext>
          </a:extLst>
        </xdr:cNvPr>
        <xdr:cNvPicPr>
          <a:picLocks noChangeAspect="1"/>
        </xdr:cNvPicPr>
      </xdr:nvPicPr>
      <xdr:blipFill rotWithShape="1">
        <a:blip xmlns:r="http://schemas.openxmlformats.org/officeDocument/2006/relationships" r:embed="rId1"/>
        <a:srcRect t="6998" b="10186"/>
        <a:stretch/>
      </xdr:blipFill>
      <xdr:spPr>
        <a:xfrm>
          <a:off x="4514850" y="9391650"/>
          <a:ext cx="2971800" cy="49670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476250</xdr:colOff>
      <xdr:row>1</xdr:row>
      <xdr:rowOff>19050</xdr:rowOff>
    </xdr:from>
    <xdr:to>
      <xdr:col>8</xdr:col>
      <xdr:colOff>476250</xdr:colOff>
      <xdr:row>3</xdr:row>
      <xdr:rowOff>20453</xdr:rowOff>
    </xdr:to>
    <xdr:pic>
      <xdr:nvPicPr>
        <xdr:cNvPr id="2" name="Imagem 1">
          <a:extLst>
            <a:ext uri="{FF2B5EF4-FFF2-40B4-BE49-F238E27FC236}">
              <a16:creationId xmlns:a16="http://schemas.microsoft.com/office/drawing/2014/main" id="{E09C0DB3-071D-4D99-A478-B20E442ED03B}"/>
            </a:ext>
          </a:extLst>
        </xdr:cNvPr>
        <xdr:cNvPicPr>
          <a:picLocks noChangeAspect="1"/>
        </xdr:cNvPicPr>
      </xdr:nvPicPr>
      <xdr:blipFill rotWithShape="1">
        <a:blip xmlns:r="http://schemas.openxmlformats.org/officeDocument/2006/relationships" r:embed="rId1"/>
        <a:srcRect t="6998" b="10186"/>
        <a:stretch/>
      </xdr:blipFill>
      <xdr:spPr>
        <a:xfrm>
          <a:off x="3524250" y="266700"/>
          <a:ext cx="1828800" cy="496703"/>
        </a:xfrm>
        <a:prstGeom prst="rect">
          <a:avLst/>
        </a:prstGeom>
      </xdr:spPr>
    </xdr:pic>
    <xdr:clientData/>
  </xdr:twoCellAnchor>
  <xdr:twoCellAnchor editAs="oneCell">
    <xdr:from>
      <xdr:col>5</xdr:col>
      <xdr:colOff>466725</xdr:colOff>
      <xdr:row>51</xdr:row>
      <xdr:rowOff>9525</xdr:rowOff>
    </xdr:from>
    <xdr:to>
      <xdr:col>9</xdr:col>
      <xdr:colOff>0</xdr:colOff>
      <xdr:row>53</xdr:row>
      <xdr:rowOff>10928</xdr:rowOff>
    </xdr:to>
    <xdr:pic>
      <xdr:nvPicPr>
        <xdr:cNvPr id="3" name="Imagem 2">
          <a:extLst>
            <a:ext uri="{FF2B5EF4-FFF2-40B4-BE49-F238E27FC236}">
              <a16:creationId xmlns:a16="http://schemas.microsoft.com/office/drawing/2014/main" id="{AE76D08E-A578-4B86-8749-9975B02BA719}"/>
            </a:ext>
          </a:extLst>
        </xdr:cNvPr>
        <xdr:cNvPicPr>
          <a:picLocks noChangeAspect="1"/>
        </xdr:cNvPicPr>
      </xdr:nvPicPr>
      <xdr:blipFill rotWithShape="1">
        <a:blip xmlns:r="http://schemas.openxmlformats.org/officeDocument/2006/relationships" r:embed="rId1"/>
        <a:srcRect t="6998" b="10186"/>
        <a:stretch/>
      </xdr:blipFill>
      <xdr:spPr>
        <a:xfrm>
          <a:off x="4362450" y="9477375"/>
          <a:ext cx="2971800" cy="496703"/>
        </a:xfrm>
        <a:prstGeom prst="rect">
          <a:avLst/>
        </a:prstGeom>
      </xdr:spPr>
    </xdr:pic>
    <xdr:clientData/>
  </xdr:twoCellAnchor>
  <xdr:twoCellAnchor editAs="oneCell">
    <xdr:from>
      <xdr:col>10</xdr:col>
      <xdr:colOff>381000</xdr:colOff>
      <xdr:row>2</xdr:row>
      <xdr:rowOff>228600</xdr:rowOff>
    </xdr:from>
    <xdr:to>
      <xdr:col>21</xdr:col>
      <xdr:colOff>19946</xdr:colOff>
      <xdr:row>5</xdr:row>
      <xdr:rowOff>133448</xdr:rowOff>
    </xdr:to>
    <xdr:pic>
      <xdr:nvPicPr>
        <xdr:cNvPr id="4" name="Imagem 3">
          <a:extLst>
            <a:ext uri="{FF2B5EF4-FFF2-40B4-BE49-F238E27FC236}">
              <a16:creationId xmlns:a16="http://schemas.microsoft.com/office/drawing/2014/main" id="{562FAA3B-0711-96EB-9109-375980EC715C}"/>
            </a:ext>
          </a:extLst>
        </xdr:cNvPr>
        <xdr:cNvPicPr>
          <a:picLocks noChangeAspect="1"/>
        </xdr:cNvPicPr>
      </xdr:nvPicPr>
      <xdr:blipFill>
        <a:blip xmlns:r="http://schemas.openxmlformats.org/officeDocument/2006/relationships" r:embed="rId2"/>
        <a:stretch>
          <a:fillRect/>
        </a:stretch>
      </xdr:blipFill>
      <xdr:spPr>
        <a:xfrm>
          <a:off x="6477000" y="723900"/>
          <a:ext cx="6420746" cy="704948"/>
        </a:xfrm>
        <a:prstGeom prst="rect">
          <a:avLst/>
        </a:prstGeom>
      </xdr:spPr>
    </xdr:pic>
    <xdr:clientData/>
  </xdr:twoCellAnchor>
  <xdr:twoCellAnchor editAs="oneCell">
    <xdr:from>
      <xdr:col>10</xdr:col>
      <xdr:colOff>381000</xdr:colOff>
      <xdr:row>6</xdr:row>
      <xdr:rowOff>9525</xdr:rowOff>
    </xdr:from>
    <xdr:to>
      <xdr:col>20</xdr:col>
      <xdr:colOff>439019</xdr:colOff>
      <xdr:row>10</xdr:row>
      <xdr:rowOff>38279</xdr:rowOff>
    </xdr:to>
    <xdr:pic>
      <xdr:nvPicPr>
        <xdr:cNvPr id="5" name="Imagem 4">
          <a:extLst>
            <a:ext uri="{FF2B5EF4-FFF2-40B4-BE49-F238E27FC236}">
              <a16:creationId xmlns:a16="http://schemas.microsoft.com/office/drawing/2014/main" id="{903F2F84-4925-4DB1-D09F-6E4B912B654C}"/>
            </a:ext>
          </a:extLst>
        </xdr:cNvPr>
        <xdr:cNvPicPr>
          <a:picLocks noChangeAspect="1"/>
        </xdr:cNvPicPr>
      </xdr:nvPicPr>
      <xdr:blipFill>
        <a:blip xmlns:r="http://schemas.openxmlformats.org/officeDocument/2006/relationships" r:embed="rId3"/>
        <a:stretch>
          <a:fillRect/>
        </a:stretch>
      </xdr:blipFill>
      <xdr:spPr>
        <a:xfrm>
          <a:off x="6477000" y="1552575"/>
          <a:ext cx="6230219" cy="1286054"/>
        </a:xfrm>
        <a:prstGeom prst="rect">
          <a:avLst/>
        </a:prstGeom>
      </xdr:spPr>
    </xdr:pic>
    <xdr:clientData/>
  </xdr:twoCellAnchor>
  <xdr:twoCellAnchor editAs="oneCell">
    <xdr:from>
      <xdr:col>10</xdr:col>
      <xdr:colOff>400050</xdr:colOff>
      <xdr:row>11</xdr:row>
      <xdr:rowOff>66675</xdr:rowOff>
    </xdr:from>
    <xdr:to>
      <xdr:col>20</xdr:col>
      <xdr:colOff>48437</xdr:colOff>
      <xdr:row>18</xdr:row>
      <xdr:rowOff>223</xdr:rowOff>
    </xdr:to>
    <xdr:pic>
      <xdr:nvPicPr>
        <xdr:cNvPr id="6" name="Imagem 5">
          <a:extLst>
            <a:ext uri="{FF2B5EF4-FFF2-40B4-BE49-F238E27FC236}">
              <a16:creationId xmlns:a16="http://schemas.microsoft.com/office/drawing/2014/main" id="{D53703A7-280A-967A-B76A-D7D7776062E9}"/>
            </a:ext>
          </a:extLst>
        </xdr:cNvPr>
        <xdr:cNvPicPr>
          <a:picLocks noChangeAspect="1"/>
        </xdr:cNvPicPr>
      </xdr:nvPicPr>
      <xdr:blipFill>
        <a:blip xmlns:r="http://schemas.openxmlformats.org/officeDocument/2006/relationships" r:embed="rId4"/>
        <a:stretch>
          <a:fillRect/>
        </a:stretch>
      </xdr:blipFill>
      <xdr:spPr>
        <a:xfrm>
          <a:off x="6496050" y="2962275"/>
          <a:ext cx="5820587" cy="160042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10</xdr:col>
      <xdr:colOff>142875</xdr:colOff>
      <xdr:row>3</xdr:row>
      <xdr:rowOff>114299</xdr:rowOff>
    </xdr:from>
    <xdr:to>
      <xdr:col>21</xdr:col>
      <xdr:colOff>581990</xdr:colOff>
      <xdr:row>5</xdr:row>
      <xdr:rowOff>276225</xdr:rowOff>
    </xdr:to>
    <xdr:pic>
      <xdr:nvPicPr>
        <xdr:cNvPr id="2" name="Imagem 1">
          <a:extLst>
            <a:ext uri="{FF2B5EF4-FFF2-40B4-BE49-F238E27FC236}">
              <a16:creationId xmlns:a16="http://schemas.microsoft.com/office/drawing/2014/main" id="{08033679-E05E-4162-B18D-C20AD50193B3}"/>
            </a:ext>
          </a:extLst>
        </xdr:cNvPr>
        <xdr:cNvPicPr>
          <a:picLocks noChangeAspect="1"/>
        </xdr:cNvPicPr>
      </xdr:nvPicPr>
      <xdr:blipFill rotWithShape="1">
        <a:blip xmlns:r="http://schemas.openxmlformats.org/officeDocument/2006/relationships" r:embed="rId1"/>
        <a:srcRect t="9008" b="9923"/>
        <a:stretch/>
      </xdr:blipFill>
      <xdr:spPr>
        <a:xfrm>
          <a:off x="9801225" y="723899"/>
          <a:ext cx="6916115" cy="857251"/>
        </a:xfrm>
        <a:prstGeom prst="rect">
          <a:avLst/>
        </a:prstGeom>
      </xdr:spPr>
    </xdr:pic>
    <xdr:clientData/>
  </xdr:twoCellAnchor>
  <xdr:twoCellAnchor editAs="oneCell">
    <xdr:from>
      <xdr:col>10</xdr:col>
      <xdr:colOff>57150</xdr:colOff>
      <xdr:row>5</xdr:row>
      <xdr:rowOff>323850</xdr:rowOff>
    </xdr:from>
    <xdr:to>
      <xdr:col>21</xdr:col>
      <xdr:colOff>401002</xdr:colOff>
      <xdr:row>8</xdr:row>
      <xdr:rowOff>257175</xdr:rowOff>
    </xdr:to>
    <xdr:pic>
      <xdr:nvPicPr>
        <xdr:cNvPr id="3" name="Imagem 2">
          <a:extLst>
            <a:ext uri="{FF2B5EF4-FFF2-40B4-BE49-F238E27FC236}">
              <a16:creationId xmlns:a16="http://schemas.microsoft.com/office/drawing/2014/main" id="{94D12191-4310-4262-947F-61DD0E38ED62}"/>
            </a:ext>
          </a:extLst>
        </xdr:cNvPr>
        <xdr:cNvPicPr>
          <a:picLocks noChangeAspect="1"/>
        </xdr:cNvPicPr>
      </xdr:nvPicPr>
      <xdr:blipFill rotWithShape="1">
        <a:blip xmlns:r="http://schemas.openxmlformats.org/officeDocument/2006/relationships" r:embed="rId2"/>
        <a:srcRect t="8870" b="8883"/>
        <a:stretch/>
      </xdr:blipFill>
      <xdr:spPr>
        <a:xfrm>
          <a:off x="9715500" y="1628775"/>
          <a:ext cx="6820852" cy="971550"/>
        </a:xfrm>
        <a:prstGeom prst="rect">
          <a:avLst/>
        </a:prstGeom>
      </xdr:spPr>
    </xdr:pic>
    <xdr:clientData/>
  </xdr:twoCellAnchor>
  <xdr:twoCellAnchor editAs="oneCell">
    <xdr:from>
      <xdr:col>10</xdr:col>
      <xdr:colOff>152400</xdr:colOff>
      <xdr:row>9</xdr:row>
      <xdr:rowOff>66675</xdr:rowOff>
    </xdr:from>
    <xdr:to>
      <xdr:col>21</xdr:col>
      <xdr:colOff>334304</xdr:colOff>
      <xdr:row>11</xdr:row>
      <xdr:rowOff>266836</xdr:rowOff>
    </xdr:to>
    <xdr:pic>
      <xdr:nvPicPr>
        <xdr:cNvPr id="4" name="Imagem 3">
          <a:extLst>
            <a:ext uri="{FF2B5EF4-FFF2-40B4-BE49-F238E27FC236}">
              <a16:creationId xmlns:a16="http://schemas.microsoft.com/office/drawing/2014/main" id="{6A2057FD-B49B-47B4-BF0C-AEECAA8944ED}"/>
            </a:ext>
          </a:extLst>
        </xdr:cNvPr>
        <xdr:cNvPicPr>
          <a:picLocks noChangeAspect="1"/>
        </xdr:cNvPicPr>
      </xdr:nvPicPr>
      <xdr:blipFill>
        <a:blip xmlns:r="http://schemas.openxmlformats.org/officeDocument/2006/relationships" r:embed="rId3"/>
        <a:stretch>
          <a:fillRect/>
        </a:stretch>
      </xdr:blipFill>
      <xdr:spPr>
        <a:xfrm>
          <a:off x="9810750" y="2790825"/>
          <a:ext cx="6658904" cy="971686"/>
        </a:xfrm>
        <a:prstGeom prst="rect">
          <a:avLst/>
        </a:prstGeom>
      </xdr:spPr>
    </xdr:pic>
    <xdr:clientData/>
  </xdr:twoCellAnchor>
  <xdr:twoCellAnchor editAs="oneCell">
    <xdr:from>
      <xdr:col>10</xdr:col>
      <xdr:colOff>142875</xdr:colOff>
      <xdr:row>11</xdr:row>
      <xdr:rowOff>476250</xdr:rowOff>
    </xdr:from>
    <xdr:to>
      <xdr:col>21</xdr:col>
      <xdr:colOff>458148</xdr:colOff>
      <xdr:row>13</xdr:row>
      <xdr:rowOff>219197</xdr:rowOff>
    </xdr:to>
    <xdr:pic>
      <xdr:nvPicPr>
        <xdr:cNvPr id="5" name="Imagem 4">
          <a:extLst>
            <a:ext uri="{FF2B5EF4-FFF2-40B4-BE49-F238E27FC236}">
              <a16:creationId xmlns:a16="http://schemas.microsoft.com/office/drawing/2014/main" id="{C49A8B47-E84F-4E85-9A7E-2494349F8ADA}"/>
            </a:ext>
          </a:extLst>
        </xdr:cNvPr>
        <xdr:cNvPicPr>
          <a:picLocks noChangeAspect="1"/>
        </xdr:cNvPicPr>
      </xdr:nvPicPr>
      <xdr:blipFill>
        <a:blip xmlns:r="http://schemas.openxmlformats.org/officeDocument/2006/relationships" r:embed="rId4"/>
        <a:stretch>
          <a:fillRect/>
        </a:stretch>
      </xdr:blipFill>
      <xdr:spPr>
        <a:xfrm>
          <a:off x="9801225" y="3971925"/>
          <a:ext cx="6792273" cy="876422"/>
        </a:xfrm>
        <a:prstGeom prst="rect">
          <a:avLst/>
        </a:prstGeom>
      </xdr:spPr>
    </xdr:pic>
    <xdr:clientData/>
  </xdr:twoCellAnchor>
  <xdr:twoCellAnchor editAs="oneCell">
    <xdr:from>
      <xdr:col>10</xdr:col>
      <xdr:colOff>180975</xdr:colOff>
      <xdr:row>14</xdr:row>
      <xdr:rowOff>28575</xdr:rowOff>
    </xdr:from>
    <xdr:to>
      <xdr:col>21</xdr:col>
      <xdr:colOff>324774</xdr:colOff>
      <xdr:row>16</xdr:row>
      <xdr:rowOff>228736</xdr:rowOff>
    </xdr:to>
    <xdr:pic>
      <xdr:nvPicPr>
        <xdr:cNvPr id="6" name="Imagem 5">
          <a:extLst>
            <a:ext uri="{FF2B5EF4-FFF2-40B4-BE49-F238E27FC236}">
              <a16:creationId xmlns:a16="http://schemas.microsoft.com/office/drawing/2014/main" id="{0D3971F3-048A-433E-A397-E63E4FFC49E3}"/>
            </a:ext>
          </a:extLst>
        </xdr:cNvPr>
        <xdr:cNvPicPr>
          <a:picLocks noChangeAspect="1"/>
        </xdr:cNvPicPr>
      </xdr:nvPicPr>
      <xdr:blipFill>
        <a:blip xmlns:r="http://schemas.openxmlformats.org/officeDocument/2006/relationships" r:embed="rId5"/>
        <a:stretch>
          <a:fillRect/>
        </a:stretch>
      </xdr:blipFill>
      <xdr:spPr>
        <a:xfrm>
          <a:off x="9839325" y="4981575"/>
          <a:ext cx="6620799" cy="971686"/>
        </a:xfrm>
        <a:prstGeom prst="rect">
          <a:avLst/>
        </a:prstGeom>
      </xdr:spPr>
    </xdr:pic>
    <xdr:clientData/>
  </xdr:twoCellAnchor>
  <xdr:oneCellAnchor>
    <xdr:from>
      <xdr:col>10</xdr:col>
      <xdr:colOff>57150</xdr:colOff>
      <xdr:row>16</xdr:row>
      <xdr:rowOff>323850</xdr:rowOff>
    </xdr:from>
    <xdr:ext cx="6820852" cy="971550"/>
    <xdr:pic>
      <xdr:nvPicPr>
        <xdr:cNvPr id="7" name="Imagem 6">
          <a:extLst>
            <a:ext uri="{FF2B5EF4-FFF2-40B4-BE49-F238E27FC236}">
              <a16:creationId xmlns:a16="http://schemas.microsoft.com/office/drawing/2014/main" id="{783A9336-9416-4617-873B-A186C33D940A}"/>
            </a:ext>
          </a:extLst>
        </xdr:cNvPr>
        <xdr:cNvPicPr>
          <a:picLocks noChangeAspect="1"/>
        </xdr:cNvPicPr>
      </xdr:nvPicPr>
      <xdr:blipFill rotWithShape="1">
        <a:blip xmlns:r="http://schemas.openxmlformats.org/officeDocument/2006/relationships" r:embed="rId2"/>
        <a:srcRect t="8870" b="8883"/>
        <a:stretch/>
      </xdr:blipFill>
      <xdr:spPr>
        <a:xfrm>
          <a:off x="9715500" y="6048375"/>
          <a:ext cx="6820852" cy="971550"/>
        </a:xfrm>
        <a:prstGeom prst="rect">
          <a:avLst/>
        </a:prstGeom>
      </xdr:spPr>
    </xdr:pic>
    <xdr:clientData/>
  </xdr:oneCellAnchor>
  <xdr:twoCellAnchor editAs="oneCell">
    <xdr:from>
      <xdr:col>10</xdr:col>
      <xdr:colOff>180975</xdr:colOff>
      <xdr:row>21</xdr:row>
      <xdr:rowOff>104775</xdr:rowOff>
    </xdr:from>
    <xdr:to>
      <xdr:col>21</xdr:col>
      <xdr:colOff>381932</xdr:colOff>
      <xdr:row>27</xdr:row>
      <xdr:rowOff>114446</xdr:rowOff>
    </xdr:to>
    <xdr:pic>
      <xdr:nvPicPr>
        <xdr:cNvPr id="8" name="Imagem 7">
          <a:extLst>
            <a:ext uri="{FF2B5EF4-FFF2-40B4-BE49-F238E27FC236}">
              <a16:creationId xmlns:a16="http://schemas.microsoft.com/office/drawing/2014/main" id="{5726DC24-8F61-4354-8CD5-2E039D2656F0}"/>
            </a:ext>
          </a:extLst>
        </xdr:cNvPr>
        <xdr:cNvPicPr>
          <a:picLocks noChangeAspect="1"/>
        </xdr:cNvPicPr>
      </xdr:nvPicPr>
      <xdr:blipFill>
        <a:blip xmlns:r="http://schemas.openxmlformats.org/officeDocument/2006/relationships" r:embed="rId6"/>
        <a:stretch>
          <a:fillRect/>
        </a:stretch>
      </xdr:blipFill>
      <xdr:spPr>
        <a:xfrm>
          <a:off x="9839325" y="7353300"/>
          <a:ext cx="6677957" cy="104789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oneCellAnchor>
    <xdr:from>
      <xdr:col>6</xdr:col>
      <xdr:colOff>425823</xdr:colOff>
      <xdr:row>3</xdr:row>
      <xdr:rowOff>78443</xdr:rowOff>
    </xdr:from>
    <xdr:ext cx="3166886" cy="394108"/>
    <xdr:pic>
      <xdr:nvPicPr>
        <xdr:cNvPr id="4" name="Imagem 3">
          <a:extLst>
            <a:ext uri="{FF2B5EF4-FFF2-40B4-BE49-F238E27FC236}">
              <a16:creationId xmlns:a16="http://schemas.microsoft.com/office/drawing/2014/main" id="{EDF75223-5865-42E2-9C36-FD54FA339AE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322173" y="659468"/>
          <a:ext cx="3166886" cy="394108"/>
        </a:xfrm>
        <a:prstGeom prst="rect">
          <a:avLst/>
        </a:prstGeom>
      </xdr:spPr>
    </xdr:pic>
    <xdr:clientData/>
  </xdr:oneCellAnchor>
  <xdr:oneCellAnchor>
    <xdr:from>
      <xdr:col>6</xdr:col>
      <xdr:colOff>425823</xdr:colOff>
      <xdr:row>3</xdr:row>
      <xdr:rowOff>78443</xdr:rowOff>
    </xdr:from>
    <xdr:ext cx="3166886" cy="394108"/>
    <xdr:pic>
      <xdr:nvPicPr>
        <xdr:cNvPr id="5" name="Imagem 4">
          <a:extLst>
            <a:ext uri="{FF2B5EF4-FFF2-40B4-BE49-F238E27FC236}">
              <a16:creationId xmlns:a16="http://schemas.microsoft.com/office/drawing/2014/main" id="{C08F389E-70C4-449B-B611-7F611DCA857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322173" y="630893"/>
          <a:ext cx="3166886" cy="394108"/>
        </a:xfrm>
        <a:prstGeom prst="rect">
          <a:avLst/>
        </a:prstGeom>
      </xdr:spPr>
    </xdr:pic>
    <xdr:clientData/>
  </xdr:one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4E14B5-49B3-4946-88C3-45A426A9B566}">
  <dimension ref="A1:L95"/>
  <sheetViews>
    <sheetView view="pageBreakPreview" zoomScaleNormal="100" zoomScaleSheetLayoutView="100" workbookViewId="0">
      <selection activeCell="L35" sqref="L35"/>
    </sheetView>
  </sheetViews>
  <sheetFormatPr defaultRowHeight="12.75" x14ac:dyDescent="0.2"/>
  <cols>
    <col min="1" max="16384" width="9.140625" style="2"/>
  </cols>
  <sheetData>
    <row r="1" spans="1:12" s="179" customFormat="1" ht="20.100000000000001" customHeight="1" x14ac:dyDescent="0.25">
      <c r="A1" s="368" t="s">
        <v>1149</v>
      </c>
      <c r="B1" s="368"/>
      <c r="C1" s="368"/>
      <c r="D1" s="368"/>
      <c r="E1" s="177"/>
      <c r="F1" s="178"/>
      <c r="G1" s="178"/>
      <c r="H1" s="177"/>
      <c r="I1" s="177"/>
      <c r="J1" s="177"/>
      <c r="L1" s="180"/>
    </row>
    <row r="2" spans="1:12" ht="20.100000000000001" customHeight="1" x14ac:dyDescent="0.2">
      <c r="A2" s="368" t="s">
        <v>1150</v>
      </c>
      <c r="B2" s="368"/>
      <c r="C2" s="368"/>
      <c r="D2" s="368"/>
      <c r="E2" s="368"/>
      <c r="F2" s="368"/>
      <c r="G2" s="178"/>
      <c r="H2" s="177"/>
      <c r="I2" s="177"/>
      <c r="J2" s="177"/>
      <c r="L2" s="180"/>
    </row>
    <row r="3" spans="1:12" ht="20.100000000000001" customHeight="1" x14ac:dyDescent="0.2">
      <c r="A3" s="369" t="s">
        <v>1190</v>
      </c>
      <c r="B3" s="369"/>
      <c r="C3" s="369"/>
      <c r="D3" s="369"/>
      <c r="E3" s="369"/>
      <c r="F3" s="369"/>
      <c r="G3" s="178"/>
      <c r="H3" s="177"/>
      <c r="I3" s="177"/>
      <c r="J3" s="177"/>
      <c r="L3" s="180"/>
    </row>
    <row r="4" spans="1:12" ht="20.100000000000001" customHeight="1" x14ac:dyDescent="0.2">
      <c r="A4" s="368" t="s">
        <v>1191</v>
      </c>
      <c r="B4" s="368"/>
      <c r="C4" s="368"/>
      <c r="D4" s="368"/>
      <c r="E4" s="368"/>
      <c r="F4" s="368"/>
      <c r="G4" s="178"/>
      <c r="H4" s="177"/>
      <c r="I4" s="177"/>
      <c r="J4" s="177"/>
      <c r="L4" s="180"/>
    </row>
    <row r="5" spans="1:12" ht="24" customHeight="1" x14ac:dyDescent="0.2">
      <c r="A5" s="368" t="s">
        <v>1199</v>
      </c>
      <c r="B5" s="368"/>
      <c r="C5" s="368"/>
      <c r="D5" s="368"/>
      <c r="E5" s="368"/>
      <c r="F5" s="368"/>
      <c r="G5" s="368"/>
      <c r="H5" s="368"/>
      <c r="I5" s="368"/>
      <c r="J5" s="368"/>
      <c r="L5" s="180"/>
    </row>
    <row r="6" spans="1:12" ht="20.100000000000001" customHeight="1" x14ac:dyDescent="0.2">
      <c r="A6" s="370" t="s">
        <v>1200</v>
      </c>
      <c r="B6" s="370"/>
      <c r="C6" s="370"/>
      <c r="D6" s="370"/>
      <c r="E6" s="370"/>
      <c r="F6" s="370"/>
      <c r="G6" s="370"/>
      <c r="H6" s="177"/>
      <c r="I6" s="177"/>
      <c r="J6" s="177"/>
      <c r="L6" s="180"/>
    </row>
    <row r="7" spans="1:12" ht="20.100000000000001" customHeight="1" x14ac:dyDescent="0.2">
      <c r="A7" s="368" t="s">
        <v>1189</v>
      </c>
      <c r="B7" s="368"/>
      <c r="C7" s="368"/>
      <c r="D7" s="368"/>
      <c r="E7" s="177"/>
      <c r="F7" s="178"/>
      <c r="G7" s="178"/>
      <c r="H7" s="177"/>
      <c r="I7" s="177"/>
      <c r="J7" s="177"/>
      <c r="L7" s="180"/>
    </row>
    <row r="8" spans="1:12" ht="20.100000000000001" customHeight="1" x14ac:dyDescent="0.2">
      <c r="A8" s="368"/>
      <c r="B8" s="368"/>
      <c r="C8" s="368"/>
      <c r="D8" s="368"/>
      <c r="E8" s="368"/>
      <c r="F8" s="368"/>
      <c r="G8" s="178"/>
      <c r="H8" s="177"/>
      <c r="I8" s="177"/>
      <c r="J8" s="177"/>
      <c r="L8" s="180"/>
    </row>
    <row r="9" spans="1:12" ht="20.100000000000001" customHeight="1" x14ac:dyDescent="0.2">
      <c r="A9" s="181" t="s">
        <v>1</v>
      </c>
      <c r="B9" s="182">
        <f>'BDI COM DESON.'!D26</f>
        <v>0.30130000000000001</v>
      </c>
      <c r="C9" s="183" t="s">
        <v>1151</v>
      </c>
      <c r="D9" s="371" t="s">
        <v>1186</v>
      </c>
      <c r="E9" s="371"/>
      <c r="F9" s="184"/>
      <c r="G9" s="184"/>
      <c r="H9" s="185"/>
      <c r="I9" s="185"/>
      <c r="J9" s="177"/>
      <c r="L9" s="180"/>
    </row>
    <row r="10" spans="1:12" ht="40.5" customHeight="1" x14ac:dyDescent="0.2">
      <c r="A10" s="372" t="s">
        <v>1187</v>
      </c>
      <c r="B10" s="372"/>
      <c r="C10" s="372"/>
      <c r="D10" s="372"/>
      <c r="E10" s="372"/>
      <c r="F10" s="372"/>
      <c r="G10" s="372"/>
      <c r="H10" s="372"/>
      <c r="I10" s="372"/>
    </row>
    <row r="11" spans="1:12" ht="7.5" customHeight="1" x14ac:dyDescent="0.2">
      <c r="A11" s="186"/>
      <c r="B11" s="187"/>
      <c r="C11" s="187"/>
      <c r="D11" s="187"/>
      <c r="E11" s="187"/>
      <c r="F11" s="187"/>
      <c r="G11" s="187"/>
      <c r="H11" s="187"/>
      <c r="I11" s="188"/>
    </row>
    <row r="12" spans="1:12" ht="15.75" customHeight="1" x14ac:dyDescent="0.2">
      <c r="A12" s="373" t="s">
        <v>1154</v>
      </c>
      <c r="B12" s="373"/>
      <c r="C12" s="373"/>
      <c r="D12" s="373"/>
      <c r="E12" s="373"/>
      <c r="F12" s="373"/>
      <c r="G12" s="373"/>
      <c r="H12" s="373"/>
      <c r="I12" s="373"/>
    </row>
    <row r="13" spans="1:12" ht="7.5" customHeight="1" x14ac:dyDescent="0.2">
      <c r="A13" s="189"/>
      <c r="B13" s="190"/>
      <c r="C13" s="190"/>
      <c r="D13" s="190"/>
      <c r="E13" s="190"/>
      <c r="F13" s="190"/>
      <c r="G13" s="190"/>
      <c r="H13" s="190"/>
      <c r="I13" s="191"/>
    </row>
    <row r="14" spans="1:12" ht="64.5" customHeight="1" x14ac:dyDescent="0.2">
      <c r="A14" s="367" t="s">
        <v>1155</v>
      </c>
      <c r="B14" s="367"/>
      <c r="C14" s="367"/>
      <c r="D14" s="367"/>
      <c r="E14" s="367"/>
      <c r="F14" s="367"/>
      <c r="G14" s="367"/>
      <c r="H14" s="367"/>
      <c r="I14" s="367"/>
    </row>
    <row r="15" spans="1:12" ht="7.5" customHeight="1" x14ac:dyDescent="0.2">
      <c r="A15" s="192"/>
      <c r="B15" s="193"/>
      <c r="C15" s="193"/>
      <c r="D15" s="193"/>
      <c r="E15" s="193"/>
      <c r="F15" s="193"/>
      <c r="G15" s="193"/>
      <c r="H15" s="193"/>
      <c r="I15" s="194"/>
    </row>
    <row r="16" spans="1:12" ht="15.75" customHeight="1" x14ac:dyDescent="0.25">
      <c r="A16" s="375" t="s">
        <v>1156</v>
      </c>
      <c r="B16" s="375"/>
      <c r="C16" s="375"/>
      <c r="D16" s="375"/>
      <c r="E16" s="375"/>
      <c r="F16" s="375"/>
      <c r="G16" s="375"/>
      <c r="H16" s="375"/>
      <c r="I16" s="375"/>
    </row>
    <row r="17" spans="1:9" ht="7.5" customHeight="1" x14ac:dyDescent="0.3">
      <c r="A17" s="195"/>
      <c r="B17" s="196"/>
      <c r="C17" s="196"/>
      <c r="D17" s="196"/>
      <c r="E17" s="196"/>
      <c r="F17" s="196"/>
      <c r="G17" s="196"/>
      <c r="H17" s="196"/>
      <c r="I17" s="197"/>
    </row>
    <row r="18" spans="1:9" x14ac:dyDescent="0.2">
      <c r="A18" s="376" t="s">
        <v>16</v>
      </c>
      <c r="B18" s="376"/>
      <c r="C18" s="377" t="s">
        <v>1157</v>
      </c>
      <c r="D18" s="377"/>
      <c r="E18" s="377"/>
      <c r="F18" s="377"/>
      <c r="G18" s="377"/>
      <c r="I18" s="198"/>
    </row>
    <row r="19" spans="1:9" x14ac:dyDescent="0.2">
      <c r="A19" s="199" t="s">
        <v>1158</v>
      </c>
      <c r="B19" s="200">
        <v>4</v>
      </c>
      <c r="C19" s="377" t="s">
        <v>1159</v>
      </c>
      <c r="D19" s="377"/>
      <c r="E19" s="377"/>
      <c r="F19" s="377"/>
      <c r="G19" s="377"/>
      <c r="H19" s="201"/>
      <c r="I19" s="198"/>
    </row>
    <row r="20" spans="1:9" x14ac:dyDescent="0.2">
      <c r="A20" s="199" t="s">
        <v>1160</v>
      </c>
      <c r="B20" s="200">
        <v>0.12</v>
      </c>
      <c r="C20" s="377" t="s">
        <v>1161</v>
      </c>
      <c r="D20" s="377"/>
      <c r="E20" s="377"/>
      <c r="F20" s="377"/>
      <c r="G20" s="377"/>
      <c r="H20" s="201"/>
      <c r="I20" s="198"/>
    </row>
    <row r="21" spans="1:9" x14ac:dyDescent="0.2">
      <c r="A21" s="199" t="s">
        <v>1162</v>
      </c>
      <c r="B21" s="200">
        <v>0.97</v>
      </c>
      <c r="C21" s="377" t="s">
        <v>1163</v>
      </c>
      <c r="D21" s="377"/>
      <c r="E21" s="377"/>
      <c r="F21" s="377"/>
      <c r="G21" s="377"/>
      <c r="H21" s="201"/>
      <c r="I21" s="198"/>
    </row>
    <row r="22" spans="1:9" x14ac:dyDescent="0.2">
      <c r="A22" s="199" t="s">
        <v>1164</v>
      </c>
      <c r="B22" s="200">
        <v>1.17</v>
      </c>
      <c r="C22" s="377" t="s">
        <v>1165</v>
      </c>
      <c r="D22" s="377"/>
      <c r="E22" s="377"/>
      <c r="F22" s="377"/>
      <c r="G22" s="377"/>
      <c r="H22" s="201"/>
      <c r="I22" s="198"/>
    </row>
    <row r="23" spans="1:9" x14ac:dyDescent="0.2">
      <c r="A23" s="199" t="s">
        <v>1166</v>
      </c>
      <c r="B23" s="200">
        <v>7.4</v>
      </c>
      <c r="C23" s="377" t="s">
        <v>1167</v>
      </c>
      <c r="D23" s="377"/>
      <c r="E23" s="377"/>
      <c r="F23" s="377"/>
      <c r="G23" s="377"/>
      <c r="H23" s="201"/>
      <c r="I23" s="198"/>
    </row>
    <row r="24" spans="1:9" x14ac:dyDescent="0.2">
      <c r="A24" s="199" t="s">
        <v>1168</v>
      </c>
      <c r="B24" s="202"/>
      <c r="C24" s="203">
        <f>B38</f>
        <v>12.25</v>
      </c>
      <c r="D24" s="377" t="s">
        <v>1169</v>
      </c>
      <c r="E24" s="377"/>
      <c r="F24" s="377"/>
      <c r="G24" s="377"/>
      <c r="H24" s="201"/>
      <c r="I24" s="198"/>
    </row>
    <row r="25" spans="1:9" ht="7.5" customHeight="1" x14ac:dyDescent="0.2">
      <c r="A25" s="201"/>
      <c r="B25" s="204"/>
      <c r="C25" s="204"/>
      <c r="D25" s="204"/>
      <c r="E25" s="204"/>
      <c r="F25" s="204"/>
      <c r="G25" s="204"/>
      <c r="H25" s="204"/>
      <c r="I25" s="198"/>
    </row>
    <row r="26" spans="1:9" ht="21" x14ac:dyDescent="0.2">
      <c r="A26" s="201"/>
      <c r="B26" s="205"/>
      <c r="C26" s="206" t="s">
        <v>2</v>
      </c>
      <c r="D26" s="236">
        <f>ROUND((((1+B19/100+B20/100+B21/100)*(1+B22/100)*(1+B23/100)/(1-(C24/100)))-1),4)</f>
        <v>0.30130000000000001</v>
      </c>
      <c r="E26" s="207" t="s">
        <v>1188</v>
      </c>
      <c r="F26" s="204"/>
      <c r="G26" s="204"/>
      <c r="H26" s="204"/>
      <c r="I26" s="198"/>
    </row>
    <row r="27" spans="1:9" ht="7.5" customHeight="1" x14ac:dyDescent="0.2">
      <c r="A27" s="201"/>
      <c r="B27" s="208"/>
      <c r="C27" s="209"/>
      <c r="D27" s="210"/>
      <c r="E27" s="211"/>
      <c r="F27" s="204"/>
      <c r="G27" s="204"/>
      <c r="H27" s="204"/>
      <c r="I27" s="198"/>
    </row>
    <row r="28" spans="1:9" ht="18.75" hidden="1" x14ac:dyDescent="0.2">
      <c r="A28" s="212" t="s">
        <v>1171</v>
      </c>
      <c r="B28" s="213">
        <f>IF(OR(B37="",B19="",B20="",B21="",B22="",B23=""),0,IF(OR(ROUND((((1+B19/100+B20/100+B21/100)*(1+B22/100)*(1+B23/100)/(1-((B38-B36)/100)))-1)*100,2)&gt;25,ROUND((((1+B19/100+B20/100+B21/100)*(1+B22/100)*(1+B23/100)/(1-((B38-B36)/100)))-1)*100,2)&lt;20.34),"FORA DO LIMITE !",ROUND((((1+B19/100+B20/100+B21/100)*(1+B22/100)*(1+B23/100)/(1-((B38-B36)/100)))-1)*100,2)))</f>
        <v>25</v>
      </c>
      <c r="C28" s="214" t="s">
        <v>1172</v>
      </c>
      <c r="D28" s="210"/>
      <c r="E28" s="211"/>
      <c r="F28" s="204"/>
      <c r="G28" s="204"/>
      <c r="H28" s="204"/>
      <c r="I28" s="198"/>
    </row>
    <row r="29" spans="1:9" ht="7.5" hidden="1" customHeight="1" x14ac:dyDescent="0.2">
      <c r="A29" s="212"/>
      <c r="B29" s="210"/>
      <c r="C29" s="214"/>
      <c r="D29" s="210"/>
      <c r="E29" s="211"/>
      <c r="F29" s="204"/>
      <c r="G29" s="204"/>
      <c r="H29" s="204"/>
      <c r="I29" s="198"/>
    </row>
    <row r="30" spans="1:9" x14ac:dyDescent="0.2">
      <c r="A30" s="201" t="s">
        <v>1173</v>
      </c>
      <c r="B30" s="208"/>
      <c r="C30" s="215"/>
      <c r="D30" s="215"/>
      <c r="E30" s="204"/>
      <c r="F30" s="204"/>
      <c r="G30" s="204"/>
      <c r="H30" s="204"/>
      <c r="I30" s="198"/>
    </row>
    <row r="31" spans="1:9" x14ac:dyDescent="0.2">
      <c r="A31" s="201" t="s">
        <v>1174</v>
      </c>
      <c r="B31" s="208"/>
      <c r="C31" s="215"/>
      <c r="D31" s="215"/>
      <c r="E31" s="204"/>
      <c r="F31" s="204"/>
      <c r="G31" s="204"/>
      <c r="H31" s="204"/>
      <c r="I31" s="198"/>
    </row>
    <row r="32" spans="1:9" ht="7.5" customHeight="1" x14ac:dyDescent="0.2">
      <c r="A32" s="201"/>
      <c r="B32" s="208"/>
      <c r="C32" s="215"/>
      <c r="D32" s="215"/>
      <c r="E32" s="204"/>
      <c r="F32" s="204"/>
      <c r="G32" s="204"/>
      <c r="H32" s="204"/>
      <c r="I32" s="198"/>
    </row>
    <row r="33" spans="1:9" x14ac:dyDescent="0.2">
      <c r="A33" s="216" t="s">
        <v>1175</v>
      </c>
      <c r="B33" s="217" t="s">
        <v>250</v>
      </c>
      <c r="C33" s="218"/>
      <c r="D33" s="215"/>
      <c r="E33" s="204"/>
      <c r="F33" s="204"/>
      <c r="G33" s="204"/>
      <c r="H33" s="204"/>
      <c r="I33" s="198"/>
    </row>
    <row r="34" spans="1:9" x14ac:dyDescent="0.2">
      <c r="A34" s="219" t="s">
        <v>1176</v>
      </c>
      <c r="B34" s="220">
        <v>0.65</v>
      </c>
      <c r="C34" s="218"/>
      <c r="D34" s="215"/>
      <c r="E34" s="204"/>
      <c r="F34" s="204"/>
      <c r="G34" s="204"/>
      <c r="H34" s="204"/>
      <c r="I34" s="198"/>
    </row>
    <row r="35" spans="1:9" x14ac:dyDescent="0.2">
      <c r="A35" s="219" t="s">
        <v>1177</v>
      </c>
      <c r="B35" s="220">
        <v>3</v>
      </c>
      <c r="C35" s="218"/>
      <c r="D35" s="215"/>
      <c r="E35" s="204"/>
      <c r="F35" s="204"/>
      <c r="G35" s="204"/>
      <c r="H35" s="204"/>
      <c r="I35" s="198"/>
    </row>
    <row r="36" spans="1:9" x14ac:dyDescent="0.2">
      <c r="A36" s="219" t="s">
        <v>1178</v>
      </c>
      <c r="B36" s="220">
        <v>3.6</v>
      </c>
      <c r="C36" s="245" t="s">
        <v>1179</v>
      </c>
      <c r="D36" s="215"/>
      <c r="E36" s="204"/>
      <c r="F36" s="204"/>
      <c r="G36" s="204"/>
      <c r="H36" s="204"/>
      <c r="I36" s="198"/>
    </row>
    <row r="37" spans="1:9" ht="15.75" x14ac:dyDescent="0.2">
      <c r="A37" s="219" t="s">
        <v>1180</v>
      </c>
      <c r="B37" s="237">
        <f>E41*100</f>
        <v>5</v>
      </c>
      <c r="C37" s="221"/>
      <c r="D37" s="215"/>
      <c r="E37" s="204"/>
      <c r="F37" s="204"/>
      <c r="G37" s="204"/>
      <c r="H37" s="204"/>
      <c r="I37" s="198"/>
    </row>
    <row r="38" spans="1:9" x14ac:dyDescent="0.2">
      <c r="A38" s="222" t="s">
        <v>18</v>
      </c>
      <c r="B38" s="223">
        <f>IF(B37="","",SUM(B34:B37))</f>
        <v>12.25</v>
      </c>
      <c r="C38" s="215"/>
      <c r="D38" s="215"/>
      <c r="E38" s="204"/>
      <c r="F38" s="204"/>
      <c r="G38" s="204"/>
      <c r="H38" s="204"/>
      <c r="I38" s="198"/>
    </row>
    <row r="39" spans="1:9" x14ac:dyDescent="0.2">
      <c r="A39" s="378" t="s">
        <v>1181</v>
      </c>
      <c r="B39" s="378"/>
      <c r="C39" s="378"/>
      <c r="D39" s="378"/>
      <c r="E39" s="378"/>
      <c r="F39" s="378"/>
      <c r="G39" s="378"/>
      <c r="H39" s="378"/>
      <c r="I39" s="198"/>
    </row>
    <row r="40" spans="1:9" ht="12.75" customHeight="1" x14ac:dyDescent="0.2">
      <c r="A40" s="379" t="s">
        <v>1182</v>
      </c>
      <c r="B40" s="379"/>
      <c r="C40" s="379"/>
      <c r="D40" s="379"/>
      <c r="E40" s="379"/>
      <c r="F40" s="379"/>
      <c r="G40" s="379"/>
      <c r="H40" s="379"/>
      <c r="I40" s="198"/>
    </row>
    <row r="41" spans="1:9" x14ac:dyDescent="0.2">
      <c r="A41" s="224"/>
      <c r="B41" s="204"/>
      <c r="C41" s="204"/>
      <c r="D41" s="204"/>
      <c r="E41" s="238">
        <v>0.05</v>
      </c>
      <c r="F41" s="204" t="s">
        <v>1183</v>
      </c>
      <c r="I41" s="198"/>
    </row>
    <row r="42" spans="1:9" ht="7.5" customHeight="1" x14ac:dyDescent="0.2">
      <c r="A42" s="225"/>
      <c r="B42" s="215"/>
      <c r="C42" s="215"/>
      <c r="D42" s="215"/>
      <c r="E42" s="204"/>
      <c r="F42" s="204"/>
      <c r="G42" s="204"/>
      <c r="H42" s="204"/>
      <c r="I42" s="198"/>
    </row>
    <row r="43" spans="1:9" ht="15.75" x14ac:dyDescent="0.25">
      <c r="A43" s="374" t="s">
        <v>1184</v>
      </c>
      <c r="B43" s="374"/>
      <c r="C43" s="374"/>
      <c r="D43" s="374"/>
      <c r="E43" s="374"/>
      <c r="F43" s="374"/>
      <c r="G43" s="374"/>
      <c r="H43" s="374"/>
      <c r="I43" s="374"/>
    </row>
    <row r="44" spans="1:9" ht="7.5" customHeight="1" x14ac:dyDescent="0.2">
      <c r="A44" s="201"/>
      <c r="B44" s="204"/>
      <c r="C44" s="204"/>
      <c r="D44" s="204"/>
      <c r="E44" s="204"/>
      <c r="F44" s="204"/>
      <c r="G44" s="204"/>
      <c r="H44" s="204"/>
      <c r="I44" s="198"/>
    </row>
    <row r="45" spans="1:9" ht="13.5" customHeight="1" x14ac:dyDescent="0.2">
      <c r="A45" s="382" t="s">
        <v>1185</v>
      </c>
      <c r="B45" s="382"/>
      <c r="C45" s="382"/>
      <c r="D45" s="382"/>
      <c r="E45" s="382"/>
      <c r="F45" s="382"/>
      <c r="G45" s="382"/>
      <c r="H45" s="382"/>
      <c r="I45" s="382"/>
    </row>
    <row r="46" spans="1:9" x14ac:dyDescent="0.2">
      <c r="A46" s="382"/>
      <c r="B46" s="382"/>
      <c r="C46" s="382"/>
      <c r="D46" s="382"/>
      <c r="E46" s="382"/>
      <c r="F46" s="382"/>
      <c r="G46" s="382"/>
      <c r="H46" s="382"/>
      <c r="I46" s="382"/>
    </row>
    <row r="47" spans="1:9" x14ac:dyDescent="0.2">
      <c r="A47" s="382"/>
      <c r="B47" s="382"/>
      <c r="C47" s="382"/>
      <c r="D47" s="382"/>
      <c r="E47" s="382"/>
      <c r="F47" s="382"/>
      <c r="G47" s="382"/>
      <c r="H47" s="382"/>
      <c r="I47" s="382"/>
    </row>
    <row r="48" spans="1:9" x14ac:dyDescent="0.2">
      <c r="A48" s="226"/>
      <c r="B48" s="227"/>
      <c r="C48" s="227"/>
      <c r="D48" s="227"/>
      <c r="E48" s="227"/>
      <c r="F48" s="227"/>
      <c r="G48" s="227"/>
      <c r="H48" s="227"/>
      <c r="I48" s="228"/>
    </row>
    <row r="49" spans="1:9" x14ac:dyDescent="0.2">
      <c r="A49" s="383" t="s">
        <v>1195</v>
      </c>
      <c r="B49" s="383"/>
      <c r="C49" s="383"/>
      <c r="D49" s="383"/>
      <c r="E49" s="204"/>
      <c r="F49" s="204"/>
      <c r="G49" s="204"/>
      <c r="H49" s="204"/>
      <c r="I49" s="198"/>
    </row>
    <row r="50" spans="1:9" x14ac:dyDescent="0.2">
      <c r="A50" s="229" t="s">
        <v>1196</v>
      </c>
      <c r="B50" s="230"/>
      <c r="C50" s="230"/>
      <c r="D50" s="231"/>
      <c r="E50" s="231"/>
      <c r="F50" s="231"/>
      <c r="G50" s="231"/>
      <c r="H50" s="230"/>
      <c r="I50" s="232"/>
    </row>
    <row r="51" spans="1:9" ht="20.100000000000001" customHeight="1" x14ac:dyDescent="0.2">
      <c r="A51" s="368" t="s">
        <v>1149</v>
      </c>
      <c r="B51" s="368"/>
      <c r="C51" s="368"/>
      <c r="D51" s="368"/>
      <c r="E51" s="177"/>
      <c r="F51" s="178"/>
      <c r="G51" s="178"/>
      <c r="H51" s="204"/>
      <c r="I51" s="204"/>
    </row>
    <row r="52" spans="1:9" ht="20.100000000000001" customHeight="1" x14ac:dyDescent="0.2">
      <c r="A52" s="368" t="s">
        <v>1150</v>
      </c>
      <c r="B52" s="368"/>
      <c r="C52" s="368"/>
      <c r="D52" s="368"/>
      <c r="E52" s="368"/>
      <c r="F52" s="368"/>
      <c r="G52" s="178"/>
      <c r="H52" s="204"/>
      <c r="I52" s="204"/>
    </row>
    <row r="53" spans="1:9" ht="20.100000000000001" customHeight="1" x14ac:dyDescent="0.2">
      <c r="A53" s="369" t="s">
        <v>1190</v>
      </c>
      <c r="B53" s="369"/>
      <c r="C53" s="369"/>
      <c r="D53" s="369"/>
      <c r="E53" s="369"/>
      <c r="F53" s="369"/>
      <c r="G53" s="178"/>
      <c r="H53" s="204"/>
      <c r="I53" s="204"/>
    </row>
    <row r="54" spans="1:9" ht="20.100000000000001" customHeight="1" x14ac:dyDescent="0.2">
      <c r="A54" s="368" t="s">
        <v>1197</v>
      </c>
      <c r="B54" s="368"/>
      <c r="C54" s="368"/>
      <c r="D54" s="368"/>
      <c r="E54" s="368"/>
      <c r="F54" s="368"/>
      <c r="G54" s="178"/>
      <c r="H54" s="204"/>
      <c r="I54" s="204"/>
    </row>
    <row r="55" spans="1:9" ht="20.100000000000001" customHeight="1" x14ac:dyDescent="0.2">
      <c r="A55" s="368" t="s">
        <v>1199</v>
      </c>
      <c r="B55" s="368"/>
      <c r="C55" s="368"/>
      <c r="D55" s="368"/>
      <c r="E55" s="234"/>
      <c r="F55" s="235"/>
      <c r="G55" s="235"/>
      <c r="H55" s="204"/>
      <c r="I55" s="204"/>
    </row>
    <row r="56" spans="1:9" ht="20.100000000000001" customHeight="1" x14ac:dyDescent="0.2">
      <c r="A56" s="370" t="s">
        <v>1200</v>
      </c>
      <c r="B56" s="370"/>
      <c r="C56" s="370"/>
      <c r="D56" s="370"/>
      <c r="E56" s="370"/>
      <c r="F56" s="370"/>
      <c r="G56" s="370"/>
      <c r="H56" s="204"/>
      <c r="I56" s="204"/>
    </row>
    <row r="57" spans="1:9" ht="20.100000000000001" customHeight="1" x14ac:dyDescent="0.2">
      <c r="A57" s="368" t="s">
        <v>1189</v>
      </c>
      <c r="B57" s="368"/>
      <c r="C57" s="368"/>
      <c r="D57" s="368"/>
      <c r="E57" s="177"/>
      <c r="F57" s="178"/>
      <c r="G57" s="178"/>
      <c r="H57" s="239"/>
      <c r="I57" s="204"/>
    </row>
    <row r="58" spans="1:9" ht="20.100000000000001" customHeight="1" x14ac:dyDescent="0.2">
      <c r="A58" s="233" t="s">
        <v>1</v>
      </c>
      <c r="B58" s="240">
        <f>'BDI COM DESON.'!D75</f>
        <v>0.18970000000000001</v>
      </c>
      <c r="C58" s="241" t="s">
        <v>1151</v>
      </c>
      <c r="D58" s="380" t="s">
        <v>1186</v>
      </c>
      <c r="E58" s="380"/>
      <c r="F58" s="178"/>
      <c r="G58" s="178"/>
      <c r="H58" s="242"/>
      <c r="I58" s="204"/>
    </row>
    <row r="59" spans="1:9" s="243" customFormat="1" ht="56.65" customHeight="1" x14ac:dyDescent="0.2">
      <c r="A59" s="381" t="s">
        <v>1198</v>
      </c>
      <c r="B59" s="381"/>
      <c r="C59" s="381"/>
      <c r="D59" s="381"/>
      <c r="E59" s="381"/>
      <c r="F59" s="381"/>
      <c r="G59" s="381"/>
      <c r="H59" s="381"/>
      <c r="I59" s="381"/>
    </row>
    <row r="60" spans="1:9" ht="18.75" x14ac:dyDescent="0.2">
      <c r="A60" s="186"/>
      <c r="B60" s="187"/>
      <c r="C60" s="187"/>
      <c r="D60" s="187"/>
      <c r="E60" s="187"/>
      <c r="F60" s="187"/>
      <c r="G60" s="187"/>
      <c r="H60" s="187"/>
      <c r="I60" s="188"/>
    </row>
    <row r="61" spans="1:9" ht="15.75" customHeight="1" x14ac:dyDescent="0.2">
      <c r="A61" s="373" t="s">
        <v>1154</v>
      </c>
      <c r="B61" s="373"/>
      <c r="C61" s="373"/>
      <c r="D61" s="373"/>
      <c r="E61" s="373"/>
      <c r="F61" s="373"/>
      <c r="G61" s="373"/>
      <c r="H61" s="373"/>
      <c r="I61" s="373"/>
    </row>
    <row r="62" spans="1:9" ht="15.75" x14ac:dyDescent="0.2">
      <c r="A62" s="189"/>
      <c r="B62" s="190"/>
      <c r="C62" s="190"/>
      <c r="D62" s="190"/>
      <c r="E62" s="190"/>
      <c r="F62" s="190"/>
      <c r="G62" s="190"/>
      <c r="H62" s="190"/>
      <c r="I62" s="191"/>
    </row>
    <row r="63" spans="1:9" ht="61.5" customHeight="1" x14ac:dyDescent="0.2">
      <c r="A63" s="367" t="s">
        <v>1155</v>
      </c>
      <c r="B63" s="367"/>
      <c r="C63" s="367"/>
      <c r="D63" s="367"/>
      <c r="E63" s="367"/>
      <c r="F63" s="367"/>
      <c r="G63" s="367"/>
      <c r="H63" s="367"/>
      <c r="I63" s="367"/>
    </row>
    <row r="64" spans="1:9" x14ac:dyDescent="0.2">
      <c r="A64" s="192"/>
      <c r="B64" s="193"/>
      <c r="C64" s="193"/>
      <c r="D64" s="193"/>
      <c r="E64" s="193"/>
      <c r="F64" s="193"/>
      <c r="G64" s="193"/>
      <c r="H64" s="193"/>
      <c r="I64" s="194"/>
    </row>
    <row r="65" spans="1:9" ht="15.75" customHeight="1" x14ac:dyDescent="0.25">
      <c r="A65" s="375" t="s">
        <v>1156</v>
      </c>
      <c r="B65" s="375"/>
      <c r="C65" s="375"/>
      <c r="D65" s="375"/>
      <c r="E65" s="375"/>
      <c r="F65" s="375"/>
      <c r="G65" s="375"/>
      <c r="H65" s="375"/>
      <c r="I65" s="375"/>
    </row>
    <row r="66" spans="1:9" ht="17.25" x14ac:dyDescent="0.3">
      <c r="A66" s="195"/>
      <c r="B66" s="196"/>
      <c r="C66" s="196"/>
      <c r="D66" s="196"/>
      <c r="E66" s="196"/>
      <c r="F66" s="196"/>
      <c r="G66" s="196"/>
      <c r="H66" s="196"/>
      <c r="I66" s="197"/>
    </row>
    <row r="67" spans="1:9" x14ac:dyDescent="0.2">
      <c r="A67" s="199" t="s">
        <v>462</v>
      </c>
      <c r="B67" s="244" t="s">
        <v>16</v>
      </c>
      <c r="C67" s="377" t="s">
        <v>1157</v>
      </c>
      <c r="D67" s="377"/>
      <c r="E67" s="377"/>
      <c r="F67" s="377"/>
      <c r="G67" s="377"/>
      <c r="H67" s="204"/>
      <c r="I67" s="198"/>
    </row>
    <row r="68" spans="1:9" x14ac:dyDescent="0.2">
      <c r="A68" s="199" t="s">
        <v>1158</v>
      </c>
      <c r="B68" s="200">
        <v>3.45</v>
      </c>
      <c r="C68" s="377" t="s">
        <v>1159</v>
      </c>
      <c r="D68" s="377"/>
      <c r="E68" s="377"/>
      <c r="F68" s="377"/>
      <c r="G68" s="377"/>
      <c r="H68" s="204"/>
      <c r="I68" s="198"/>
    </row>
    <row r="69" spans="1:9" x14ac:dyDescent="0.2">
      <c r="A69" s="199" t="s">
        <v>1160</v>
      </c>
      <c r="B69" s="200">
        <v>0.06</v>
      </c>
      <c r="C69" s="377" t="s">
        <v>1161</v>
      </c>
      <c r="D69" s="377"/>
      <c r="E69" s="377"/>
      <c r="F69" s="377"/>
      <c r="G69" s="377"/>
      <c r="H69" s="204"/>
      <c r="I69" s="198"/>
    </row>
    <row r="70" spans="1:9" x14ac:dyDescent="0.2">
      <c r="A70" s="199" t="s">
        <v>1162</v>
      </c>
      <c r="B70" s="200">
        <v>0.56000000000000005</v>
      </c>
      <c r="C70" s="377" t="s">
        <v>1163</v>
      </c>
      <c r="D70" s="377"/>
      <c r="E70" s="377"/>
      <c r="F70" s="377"/>
      <c r="G70" s="377"/>
      <c r="H70" s="204"/>
      <c r="I70" s="198"/>
    </row>
    <row r="71" spans="1:9" x14ac:dyDescent="0.2">
      <c r="A71" s="199" t="s">
        <v>1164</v>
      </c>
      <c r="B71" s="200">
        <v>1.17</v>
      </c>
      <c r="C71" s="377" t="s">
        <v>1165</v>
      </c>
      <c r="D71" s="377"/>
      <c r="E71" s="377"/>
      <c r="F71" s="377"/>
      <c r="G71" s="377"/>
      <c r="H71" s="204"/>
      <c r="I71" s="198"/>
    </row>
    <row r="72" spans="1:9" x14ac:dyDescent="0.2">
      <c r="A72" s="199" t="s">
        <v>1166</v>
      </c>
      <c r="B72" s="200">
        <v>4.8</v>
      </c>
      <c r="C72" s="377" t="s">
        <v>1167</v>
      </c>
      <c r="D72" s="377"/>
      <c r="E72" s="377"/>
      <c r="F72" s="377"/>
      <c r="G72" s="377"/>
      <c r="H72" s="204"/>
      <c r="I72" s="198"/>
    </row>
    <row r="73" spans="1:9" x14ac:dyDescent="0.2">
      <c r="A73" s="199" t="s">
        <v>1168</v>
      </c>
      <c r="B73" s="203">
        <f>B85</f>
        <v>7.25</v>
      </c>
      <c r="C73" s="377" t="s">
        <v>1169</v>
      </c>
      <c r="D73" s="377"/>
      <c r="E73" s="377"/>
      <c r="F73" s="377"/>
      <c r="G73" s="377"/>
      <c r="H73" s="204"/>
      <c r="I73" s="198"/>
    </row>
    <row r="74" spans="1:9" x14ac:dyDescent="0.2">
      <c r="A74" s="201"/>
      <c r="B74" s="204"/>
      <c r="C74" s="204"/>
      <c r="D74" s="204"/>
      <c r="E74" s="204"/>
      <c r="F74" s="204"/>
      <c r="G74" s="204"/>
      <c r="H74" s="204"/>
      <c r="I74" s="198"/>
    </row>
    <row r="75" spans="1:9" ht="21" x14ac:dyDescent="0.2">
      <c r="A75" s="201"/>
      <c r="B75" s="205"/>
      <c r="C75" s="206" t="s">
        <v>2</v>
      </c>
      <c r="D75" s="236">
        <f>ROUND((((1+B68/100+B69/100+B70/100)*(1+B71/100)*(1+B72/100)/(1-(B73/100)))-1),4)</f>
        <v>0.18970000000000001</v>
      </c>
      <c r="E75" s="207" t="s">
        <v>1188</v>
      </c>
      <c r="F75" s="204"/>
      <c r="G75" s="204"/>
      <c r="H75" s="204"/>
      <c r="I75" s="198"/>
    </row>
    <row r="76" spans="1:9" ht="18.75" x14ac:dyDescent="0.2">
      <c r="A76" s="201"/>
      <c r="B76" s="208"/>
      <c r="C76" s="209"/>
      <c r="D76" s="210"/>
      <c r="E76" s="211"/>
      <c r="F76" s="204"/>
      <c r="G76" s="204"/>
      <c r="H76" s="204"/>
      <c r="I76" s="198"/>
    </row>
    <row r="77" spans="1:9" x14ac:dyDescent="0.2">
      <c r="A77" s="201" t="s">
        <v>1173</v>
      </c>
      <c r="B77" s="208"/>
      <c r="C77" s="215"/>
      <c r="D77" s="215"/>
      <c r="E77" s="204"/>
      <c r="F77" s="204"/>
      <c r="G77" s="204"/>
      <c r="H77" s="204"/>
      <c r="I77" s="198"/>
    </row>
    <row r="78" spans="1:9" x14ac:dyDescent="0.2">
      <c r="A78" s="201" t="s">
        <v>1174</v>
      </c>
      <c r="B78" s="208"/>
      <c r="C78" s="215"/>
      <c r="D78" s="215"/>
      <c r="E78" s="204"/>
      <c r="F78" s="204"/>
      <c r="G78" s="204"/>
      <c r="H78" s="204"/>
      <c r="I78" s="198"/>
    </row>
    <row r="79" spans="1:9" x14ac:dyDescent="0.2">
      <c r="A79" s="201"/>
      <c r="B79" s="208"/>
      <c r="C79" s="215"/>
      <c r="D79" s="215"/>
      <c r="E79" s="204"/>
      <c r="F79" s="204"/>
      <c r="G79" s="204"/>
      <c r="H79" s="204"/>
      <c r="I79" s="198"/>
    </row>
    <row r="80" spans="1:9" x14ac:dyDescent="0.2">
      <c r="A80" s="216" t="s">
        <v>1175</v>
      </c>
      <c r="B80" s="217" t="s">
        <v>250</v>
      </c>
      <c r="C80" s="218"/>
      <c r="D80" s="215"/>
      <c r="E80" s="204"/>
      <c r="F80" s="204"/>
      <c r="G80" s="204"/>
      <c r="H80" s="204"/>
      <c r="I80" s="198"/>
    </row>
    <row r="81" spans="1:9" x14ac:dyDescent="0.2">
      <c r="A81" s="219" t="s">
        <v>1176</v>
      </c>
      <c r="B81" s="220">
        <v>0.65</v>
      </c>
      <c r="C81" s="218"/>
      <c r="D81" s="215"/>
      <c r="E81" s="204"/>
      <c r="F81" s="204"/>
      <c r="G81" s="204"/>
      <c r="H81" s="204"/>
      <c r="I81" s="198"/>
    </row>
    <row r="82" spans="1:9" x14ac:dyDescent="0.2">
      <c r="A82" s="219" t="s">
        <v>1177</v>
      </c>
      <c r="B82" s="220">
        <v>3</v>
      </c>
      <c r="C82" s="218"/>
      <c r="D82" s="215"/>
      <c r="E82" s="204"/>
      <c r="F82" s="204"/>
      <c r="G82" s="204"/>
      <c r="H82" s="204"/>
      <c r="I82" s="198"/>
    </row>
    <row r="83" spans="1:9" x14ac:dyDescent="0.2">
      <c r="A83" s="219" t="s">
        <v>1178</v>
      </c>
      <c r="B83" s="220">
        <v>3.6</v>
      </c>
      <c r="C83" s="245" t="s">
        <v>1179</v>
      </c>
      <c r="D83" s="215"/>
      <c r="E83" s="204"/>
      <c r="F83" s="204"/>
      <c r="G83" s="204"/>
      <c r="H83" s="204"/>
      <c r="I83" s="198"/>
    </row>
    <row r="84" spans="1:9" ht="15.75" x14ac:dyDescent="0.2">
      <c r="A84" s="219" t="s">
        <v>1180</v>
      </c>
      <c r="B84" s="237">
        <v>0</v>
      </c>
      <c r="C84" s="221"/>
      <c r="D84" s="215"/>
      <c r="E84" s="204"/>
      <c r="F84" s="204"/>
      <c r="G84" s="204"/>
      <c r="H84" s="204"/>
      <c r="I84" s="198"/>
    </row>
    <row r="85" spans="1:9" x14ac:dyDescent="0.2">
      <c r="A85" s="222" t="s">
        <v>18</v>
      </c>
      <c r="B85" s="223">
        <f>IF(B84="","",SUM(B81:B84))</f>
        <v>7.25</v>
      </c>
      <c r="C85" s="215"/>
      <c r="D85" s="215"/>
      <c r="E85" s="204"/>
      <c r="F85" s="204"/>
      <c r="G85" s="204"/>
      <c r="H85" s="204"/>
      <c r="I85" s="198"/>
    </row>
    <row r="86" spans="1:9" x14ac:dyDescent="0.2">
      <c r="A86" s="378"/>
      <c r="B86" s="378"/>
      <c r="C86" s="378"/>
      <c r="D86" s="378"/>
      <c r="E86" s="378"/>
      <c r="F86" s="378"/>
      <c r="G86" s="378"/>
      <c r="H86" s="378"/>
      <c r="I86" s="198"/>
    </row>
    <row r="87" spans="1:9" x14ac:dyDescent="0.2">
      <c r="A87" s="225"/>
      <c r="B87" s="215"/>
      <c r="C87" s="215"/>
      <c r="D87" s="215"/>
      <c r="E87" s="204"/>
      <c r="F87" s="204"/>
      <c r="G87" s="204"/>
      <c r="H87" s="204"/>
      <c r="I87" s="198"/>
    </row>
    <row r="88" spans="1:9" ht="15.75" x14ac:dyDescent="0.25">
      <c r="A88" s="374" t="s">
        <v>1184</v>
      </c>
      <c r="B88" s="374"/>
      <c r="C88" s="374"/>
      <c r="D88" s="374"/>
      <c r="E88" s="374"/>
      <c r="F88" s="374"/>
      <c r="G88" s="374"/>
      <c r="H88" s="374"/>
      <c r="I88" s="374"/>
    </row>
    <row r="89" spans="1:9" x14ac:dyDescent="0.2">
      <c r="A89" s="201"/>
      <c r="B89" s="204"/>
      <c r="C89" s="204"/>
      <c r="D89" s="204"/>
      <c r="E89" s="204"/>
      <c r="F89" s="204"/>
      <c r="G89" s="204"/>
      <c r="H89" s="204"/>
      <c r="I89" s="198"/>
    </row>
    <row r="90" spans="1:9" ht="13.5" customHeight="1" x14ac:dyDescent="0.2">
      <c r="A90" s="382" t="s">
        <v>1185</v>
      </c>
      <c r="B90" s="382"/>
      <c r="C90" s="382"/>
      <c r="D90" s="382"/>
      <c r="E90" s="382"/>
      <c r="F90" s="382"/>
      <c r="G90" s="382"/>
      <c r="H90" s="382"/>
      <c r="I90" s="382"/>
    </row>
    <row r="91" spans="1:9" x14ac:dyDescent="0.2">
      <c r="A91" s="382"/>
      <c r="B91" s="382"/>
      <c r="C91" s="382"/>
      <c r="D91" s="382"/>
      <c r="E91" s="382"/>
      <c r="F91" s="382"/>
      <c r="G91" s="382"/>
      <c r="H91" s="382"/>
      <c r="I91" s="382"/>
    </row>
    <row r="92" spans="1:9" x14ac:dyDescent="0.2">
      <c r="A92" s="382"/>
      <c r="B92" s="382"/>
      <c r="C92" s="382"/>
      <c r="D92" s="382"/>
      <c r="E92" s="382"/>
      <c r="F92" s="382"/>
      <c r="G92" s="382"/>
      <c r="H92" s="382"/>
      <c r="I92" s="382"/>
    </row>
    <row r="93" spans="1:9" x14ac:dyDescent="0.2">
      <c r="A93" s="226"/>
      <c r="B93" s="227"/>
      <c r="C93" s="227"/>
      <c r="D93" s="227"/>
      <c r="E93" s="227"/>
      <c r="F93" s="227"/>
      <c r="G93" s="227"/>
      <c r="H93" s="227"/>
      <c r="I93" s="228"/>
    </row>
    <row r="94" spans="1:9" x14ac:dyDescent="0.2">
      <c r="A94" s="383" t="s">
        <v>1195</v>
      </c>
      <c r="B94" s="383"/>
      <c r="C94" s="383"/>
      <c r="D94" s="383"/>
      <c r="E94" s="204"/>
      <c r="F94" s="204"/>
      <c r="G94" s="204"/>
      <c r="H94" s="204"/>
      <c r="I94" s="198"/>
    </row>
    <row r="95" spans="1:9" x14ac:dyDescent="0.2">
      <c r="A95" s="229" t="s">
        <v>1196</v>
      </c>
      <c r="B95" s="230"/>
      <c r="C95" s="230"/>
      <c r="D95" s="231"/>
      <c r="E95" s="231"/>
      <c r="F95" s="231"/>
      <c r="G95" s="231"/>
      <c r="H95" s="230"/>
      <c r="I95" s="232"/>
    </row>
  </sheetData>
  <mergeCells count="49">
    <mergeCell ref="A94:D94"/>
    <mergeCell ref="A5:J5"/>
    <mergeCell ref="C71:G71"/>
    <mergeCell ref="C72:G72"/>
    <mergeCell ref="C73:G73"/>
    <mergeCell ref="A86:H86"/>
    <mergeCell ref="A88:I88"/>
    <mergeCell ref="A90:I92"/>
    <mergeCell ref="A63:I63"/>
    <mergeCell ref="A65:I65"/>
    <mergeCell ref="C67:G67"/>
    <mergeCell ref="C68:G68"/>
    <mergeCell ref="C69:G69"/>
    <mergeCell ref="C70:G70"/>
    <mergeCell ref="A55:D55"/>
    <mergeCell ref="A56:G56"/>
    <mergeCell ref="A57:D57"/>
    <mergeCell ref="D58:E58"/>
    <mergeCell ref="A59:I59"/>
    <mergeCell ref="A61:I61"/>
    <mergeCell ref="A45:I47"/>
    <mergeCell ref="A49:D49"/>
    <mergeCell ref="A51:D51"/>
    <mergeCell ref="A52:F52"/>
    <mergeCell ref="A53:F53"/>
    <mergeCell ref="A54:F54"/>
    <mergeCell ref="A43:I43"/>
    <mergeCell ref="A16:I16"/>
    <mergeCell ref="A18:B18"/>
    <mergeCell ref="C18:G18"/>
    <mergeCell ref="C19:G19"/>
    <mergeCell ref="C20:G20"/>
    <mergeCell ref="C21:G21"/>
    <mergeCell ref="C22:G22"/>
    <mergeCell ref="C23:G23"/>
    <mergeCell ref="D24:G24"/>
    <mergeCell ref="A39:H39"/>
    <mergeCell ref="A40:H40"/>
    <mergeCell ref="A14:I14"/>
    <mergeCell ref="A1:D1"/>
    <mergeCell ref="A2:F2"/>
    <mergeCell ref="A3:F3"/>
    <mergeCell ref="A4:F4"/>
    <mergeCell ref="A6:G6"/>
    <mergeCell ref="A7:D7"/>
    <mergeCell ref="A8:F8"/>
    <mergeCell ref="D9:E9"/>
    <mergeCell ref="A10:I10"/>
    <mergeCell ref="A12:I12"/>
  </mergeCells>
  <conditionalFormatting sqref="A49:D49">
    <cfRule type="cellIs" dxfId="18" priority="1" operator="equal">
      <formula>""</formula>
    </cfRule>
  </conditionalFormatting>
  <conditionalFormatting sqref="A94:D94">
    <cfRule type="cellIs" dxfId="17" priority="5" operator="equal">
      <formula>""</formula>
    </cfRule>
  </conditionalFormatting>
  <conditionalFormatting sqref="B28:B29">
    <cfRule type="cellIs" dxfId="16" priority="2" operator="equal">
      <formula>0</formula>
    </cfRule>
    <cfRule type="cellIs" dxfId="15" priority="3" operator="equal">
      <formula>"FORA DO LIMITE !"</formula>
    </cfRule>
  </conditionalFormatting>
  <conditionalFormatting sqref="B37:B38">
    <cfRule type="cellIs" dxfId="14" priority="4" operator="equal">
      <formula>"ERRO"</formula>
    </cfRule>
  </conditionalFormatting>
  <conditionalFormatting sqref="B73">
    <cfRule type="cellIs" dxfId="13" priority="8" operator="equal">
      <formula>0</formula>
    </cfRule>
  </conditionalFormatting>
  <conditionalFormatting sqref="B84:B85">
    <cfRule type="cellIs" dxfId="12" priority="7" operator="equal">
      <formula>"ERRO"</formula>
    </cfRule>
  </conditionalFormatting>
  <conditionalFormatting sqref="B87">
    <cfRule type="cellIs" dxfId="11" priority="6" operator="equal">
      <formula>0</formula>
    </cfRule>
  </conditionalFormatting>
  <dataValidations count="4">
    <dataValidation type="decimal" allowBlank="1" showInputMessage="1" showErrorMessage="1" sqref="C24 IY24 SU24 ACQ24 B73" xr:uid="{E0F71F91-ADC8-4F58-ADE7-53BC6905A358}">
      <formula1>5.65</formula1>
      <formula2>10.65</formula2>
    </dataValidation>
    <dataValidation type="decimal" allowBlank="1" showInputMessage="1" showErrorMessage="1" sqref="IX19:IX23 ST19:ST23 ACP19:ACP23" xr:uid="{761A2439-0BA0-489D-B5BA-4B852A6B14F7}">
      <formula1>3</formula1>
      <formula2>5.5</formula2>
    </dataValidation>
    <dataValidation type="decimal" allowBlank="1" showInputMessage="1" showErrorMessage="1" sqref="E41 JC41 SY41 ACU41" xr:uid="{A78792FB-6E3F-496C-92E4-18F81B733AE2}">
      <formula1>0</formula1>
      <formula2>0.05</formula2>
    </dataValidation>
    <dataValidation type="decimal" allowBlank="1" showInputMessage="1" showErrorMessage="1" sqref="JE40 TA40 ACW40" xr:uid="{05C0AA1F-C706-4B60-9DA7-FB419AB3CCB8}">
      <formula1>0</formula1>
      <formula2>1</formula2>
    </dataValidation>
  </dataValidations>
  <printOptions horizontalCentered="1"/>
  <pageMargins left="0.51181102362204722" right="0.51181102362204722" top="0.78740157480314965" bottom="0.78740157480314965" header="0.51181102362204722" footer="0.51181102362204722"/>
  <pageSetup paperSize="9" scale="77" firstPageNumber="0" fitToHeight="2" orientation="portrait" r:id="rId1"/>
  <rowBreaks count="1" manualBreakCount="1">
    <brk id="50"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FAA3F0-9DB6-4C30-857A-A6DEA295B9D6}">
  <dimension ref="A1:O95"/>
  <sheetViews>
    <sheetView view="pageBreakPreview" zoomScaleNormal="100" zoomScaleSheetLayoutView="100" workbookViewId="0">
      <selection activeCell="L35" sqref="L35"/>
    </sheetView>
  </sheetViews>
  <sheetFormatPr defaultRowHeight="12.75" x14ac:dyDescent="0.2"/>
  <cols>
    <col min="1" max="14" width="9.140625" style="2"/>
    <col min="15" max="15" width="10.28515625" style="2" bestFit="1" customWidth="1"/>
    <col min="16" max="16384" width="9.140625" style="2"/>
  </cols>
  <sheetData>
    <row r="1" spans="1:12" s="179" customFormat="1" ht="20.100000000000001" customHeight="1" x14ac:dyDescent="0.25">
      <c r="A1" s="368" t="s">
        <v>1149</v>
      </c>
      <c r="B1" s="368"/>
      <c r="C1" s="368"/>
      <c r="D1" s="368"/>
      <c r="E1" s="177"/>
      <c r="F1" s="178"/>
      <c r="G1" s="178"/>
      <c r="H1" s="177"/>
      <c r="I1" s="177"/>
      <c r="J1" s="177"/>
      <c r="L1" s="180"/>
    </row>
    <row r="2" spans="1:12" ht="20.100000000000001" customHeight="1" x14ac:dyDescent="0.2">
      <c r="A2" s="368" t="s">
        <v>1150</v>
      </c>
      <c r="B2" s="368"/>
      <c r="C2" s="368"/>
      <c r="D2" s="368"/>
      <c r="E2" s="368"/>
      <c r="F2" s="368"/>
      <c r="G2" s="178"/>
      <c r="H2" s="177"/>
      <c r="I2" s="177"/>
      <c r="J2" s="177"/>
      <c r="L2" s="180"/>
    </row>
    <row r="3" spans="1:12" ht="20.100000000000001" customHeight="1" x14ac:dyDescent="0.2">
      <c r="A3" s="369" t="s">
        <v>1190</v>
      </c>
      <c r="B3" s="369"/>
      <c r="C3" s="369"/>
      <c r="D3" s="369"/>
      <c r="E3" s="369"/>
      <c r="F3" s="369"/>
      <c r="G3" s="178"/>
      <c r="H3" s="177"/>
      <c r="I3" s="177"/>
      <c r="J3" s="177"/>
      <c r="L3" s="180"/>
    </row>
    <row r="4" spans="1:12" ht="20.100000000000001" customHeight="1" x14ac:dyDescent="0.2">
      <c r="A4" s="368" t="s">
        <v>1191</v>
      </c>
      <c r="B4" s="368"/>
      <c r="C4" s="368"/>
      <c r="D4" s="368"/>
      <c r="E4" s="368"/>
      <c r="F4" s="368"/>
      <c r="G4" s="178"/>
      <c r="H4" s="177"/>
      <c r="I4" s="177"/>
      <c r="J4" s="177"/>
      <c r="L4" s="180"/>
    </row>
    <row r="5" spans="1:12" ht="24" customHeight="1" x14ac:dyDescent="0.2">
      <c r="A5" s="368" t="s">
        <v>1192</v>
      </c>
      <c r="B5" s="368"/>
      <c r="C5" s="368"/>
      <c r="D5" s="368"/>
      <c r="E5" s="368"/>
      <c r="F5" s="368"/>
      <c r="G5" s="368"/>
      <c r="H5" s="368"/>
      <c r="I5" s="368"/>
      <c r="J5" s="368"/>
      <c r="L5" s="180"/>
    </row>
    <row r="6" spans="1:12" ht="20.100000000000001" customHeight="1" x14ac:dyDescent="0.2">
      <c r="A6" s="370" t="s">
        <v>1193</v>
      </c>
      <c r="B6" s="370"/>
      <c r="C6" s="370"/>
      <c r="D6" s="370"/>
      <c r="E6" s="370"/>
      <c r="F6" s="370"/>
      <c r="G6" s="370"/>
      <c r="H6" s="177"/>
      <c r="I6" s="177"/>
      <c r="J6" s="177"/>
      <c r="L6" s="180"/>
    </row>
    <row r="7" spans="1:12" ht="20.100000000000001" customHeight="1" x14ac:dyDescent="0.2">
      <c r="A7" s="368" t="s">
        <v>1194</v>
      </c>
      <c r="B7" s="368"/>
      <c r="C7" s="368"/>
      <c r="D7" s="368"/>
      <c r="E7" s="177"/>
      <c r="F7" s="178"/>
      <c r="G7" s="178"/>
      <c r="H7" s="177"/>
      <c r="I7" s="177"/>
      <c r="J7" s="177"/>
      <c r="L7" s="180"/>
    </row>
    <row r="8" spans="1:12" ht="20.100000000000001" customHeight="1" x14ac:dyDescent="0.2">
      <c r="A8" s="368"/>
      <c r="B8" s="368"/>
      <c r="C8" s="368"/>
      <c r="D8" s="368"/>
      <c r="E8" s="368"/>
      <c r="F8" s="368"/>
      <c r="G8" s="178"/>
      <c r="H8" s="177"/>
      <c r="I8" s="177"/>
      <c r="J8" s="177"/>
      <c r="L8" s="180"/>
    </row>
    <row r="9" spans="1:12" ht="20.100000000000001" customHeight="1" x14ac:dyDescent="0.2">
      <c r="A9" s="181" t="s">
        <v>1</v>
      </c>
      <c r="B9" s="182">
        <f>'BDI SEM DESON.'!D26</f>
        <v>0.25</v>
      </c>
      <c r="C9" s="183" t="s">
        <v>1151</v>
      </c>
      <c r="D9" s="371" t="s">
        <v>1152</v>
      </c>
      <c r="E9" s="371"/>
      <c r="F9" s="184"/>
      <c r="G9" s="184"/>
      <c r="H9" s="185"/>
      <c r="I9" s="185"/>
      <c r="J9" s="177"/>
      <c r="L9" s="180"/>
    </row>
    <row r="10" spans="1:12" ht="40.5" customHeight="1" x14ac:dyDescent="0.2">
      <c r="A10" s="372" t="s">
        <v>1153</v>
      </c>
      <c r="B10" s="372"/>
      <c r="C10" s="372"/>
      <c r="D10" s="372"/>
      <c r="E10" s="372"/>
      <c r="F10" s="372"/>
      <c r="G10" s="372"/>
      <c r="H10" s="372"/>
      <c r="I10" s="372"/>
    </row>
    <row r="11" spans="1:12" ht="7.5" customHeight="1" x14ac:dyDescent="0.2">
      <c r="A11" s="186"/>
      <c r="B11" s="187"/>
      <c r="C11" s="187"/>
      <c r="D11" s="187"/>
      <c r="E11" s="187"/>
      <c r="F11" s="187"/>
      <c r="G11" s="187"/>
      <c r="H11" s="187"/>
      <c r="I11" s="188"/>
    </row>
    <row r="12" spans="1:12" ht="15.75" customHeight="1" x14ac:dyDescent="0.2">
      <c r="A12" s="373" t="s">
        <v>1154</v>
      </c>
      <c r="B12" s="373"/>
      <c r="C12" s="373"/>
      <c r="D12" s="373"/>
      <c r="E12" s="373"/>
      <c r="F12" s="373"/>
      <c r="G12" s="373"/>
      <c r="H12" s="373"/>
      <c r="I12" s="373"/>
    </row>
    <row r="13" spans="1:12" ht="7.5" customHeight="1" x14ac:dyDescent="0.2">
      <c r="A13" s="189"/>
      <c r="B13" s="190"/>
      <c r="C13" s="190"/>
      <c r="D13" s="190"/>
      <c r="E13" s="190"/>
      <c r="F13" s="190"/>
      <c r="G13" s="190"/>
      <c r="H13" s="190"/>
      <c r="I13" s="191"/>
    </row>
    <row r="14" spans="1:12" ht="64.5" customHeight="1" x14ac:dyDescent="0.2">
      <c r="A14" s="367" t="s">
        <v>1155</v>
      </c>
      <c r="B14" s="367"/>
      <c r="C14" s="367"/>
      <c r="D14" s="367"/>
      <c r="E14" s="367"/>
      <c r="F14" s="367"/>
      <c r="G14" s="367"/>
      <c r="H14" s="367"/>
      <c r="I14" s="367"/>
    </row>
    <row r="15" spans="1:12" ht="7.5" customHeight="1" x14ac:dyDescent="0.2">
      <c r="A15" s="192"/>
      <c r="B15" s="193"/>
      <c r="C15" s="193"/>
      <c r="D15" s="193"/>
      <c r="E15" s="193"/>
      <c r="F15" s="193"/>
      <c r="G15" s="193"/>
      <c r="H15" s="193"/>
      <c r="I15" s="194"/>
    </row>
    <row r="16" spans="1:12" ht="15.75" customHeight="1" x14ac:dyDescent="0.25">
      <c r="A16" s="375" t="s">
        <v>1156</v>
      </c>
      <c r="B16" s="375"/>
      <c r="C16" s="375"/>
      <c r="D16" s="375"/>
      <c r="E16" s="375"/>
      <c r="F16" s="375"/>
      <c r="G16" s="375"/>
      <c r="H16" s="375"/>
      <c r="I16" s="375"/>
    </row>
    <row r="17" spans="1:9" ht="7.5" customHeight="1" x14ac:dyDescent="0.3">
      <c r="A17" s="195"/>
      <c r="B17" s="196"/>
      <c r="C17" s="196"/>
      <c r="D17" s="196"/>
      <c r="E17" s="196"/>
      <c r="F17" s="196"/>
      <c r="G17" s="196"/>
      <c r="H17" s="196"/>
      <c r="I17" s="197"/>
    </row>
    <row r="18" spans="1:9" x14ac:dyDescent="0.2">
      <c r="A18" s="376" t="s">
        <v>16</v>
      </c>
      <c r="B18" s="376"/>
      <c r="C18" s="377" t="s">
        <v>1157</v>
      </c>
      <c r="D18" s="377"/>
      <c r="E18" s="377"/>
      <c r="F18" s="377"/>
      <c r="G18" s="377"/>
      <c r="I18" s="198"/>
    </row>
    <row r="19" spans="1:9" x14ac:dyDescent="0.2">
      <c r="A19" s="199" t="s">
        <v>1158</v>
      </c>
      <c r="B19" s="200">
        <v>4</v>
      </c>
      <c r="C19" s="377" t="s">
        <v>1159</v>
      </c>
      <c r="D19" s="377"/>
      <c r="E19" s="377"/>
      <c r="F19" s="377"/>
      <c r="G19" s="377"/>
      <c r="H19" s="201"/>
      <c r="I19" s="198"/>
    </row>
    <row r="20" spans="1:9" x14ac:dyDescent="0.2">
      <c r="A20" s="199" t="s">
        <v>1160</v>
      </c>
      <c r="B20" s="200">
        <v>0.12</v>
      </c>
      <c r="C20" s="377" t="s">
        <v>1161</v>
      </c>
      <c r="D20" s="377"/>
      <c r="E20" s="377"/>
      <c r="F20" s="377"/>
      <c r="G20" s="377"/>
      <c r="H20" s="201"/>
      <c r="I20" s="198"/>
    </row>
    <row r="21" spans="1:9" x14ac:dyDescent="0.2">
      <c r="A21" s="199" t="s">
        <v>1162</v>
      </c>
      <c r="B21" s="200">
        <v>0.97</v>
      </c>
      <c r="C21" s="377" t="s">
        <v>1163</v>
      </c>
      <c r="D21" s="377"/>
      <c r="E21" s="377"/>
      <c r="F21" s="377"/>
      <c r="G21" s="377"/>
      <c r="H21" s="201"/>
      <c r="I21" s="198"/>
    </row>
    <row r="22" spans="1:9" x14ac:dyDescent="0.2">
      <c r="A22" s="199" t="s">
        <v>1164</v>
      </c>
      <c r="B22" s="200">
        <v>1.17</v>
      </c>
      <c r="C22" s="377" t="s">
        <v>1165</v>
      </c>
      <c r="D22" s="377"/>
      <c r="E22" s="377"/>
      <c r="F22" s="377"/>
      <c r="G22" s="377"/>
      <c r="H22" s="201"/>
      <c r="I22" s="198"/>
    </row>
    <row r="23" spans="1:9" x14ac:dyDescent="0.2">
      <c r="A23" s="199" t="s">
        <v>1166</v>
      </c>
      <c r="B23" s="200">
        <v>7.4</v>
      </c>
      <c r="C23" s="377" t="s">
        <v>1167</v>
      </c>
      <c r="D23" s="377"/>
      <c r="E23" s="377"/>
      <c r="F23" s="377"/>
      <c r="G23" s="377"/>
      <c r="H23" s="201"/>
      <c r="I23" s="198"/>
    </row>
    <row r="24" spans="1:9" x14ac:dyDescent="0.2">
      <c r="A24" s="199" t="s">
        <v>1168</v>
      </c>
      <c r="B24" s="202"/>
      <c r="C24" s="203">
        <f>B38</f>
        <v>8.65</v>
      </c>
      <c r="D24" s="377" t="s">
        <v>1169</v>
      </c>
      <c r="E24" s="377"/>
      <c r="F24" s="377"/>
      <c r="G24" s="377"/>
      <c r="H24" s="201"/>
      <c r="I24" s="198"/>
    </row>
    <row r="25" spans="1:9" ht="7.5" customHeight="1" x14ac:dyDescent="0.2">
      <c r="A25" s="201"/>
      <c r="B25" s="204"/>
      <c r="C25" s="204"/>
      <c r="D25" s="204"/>
      <c r="E25" s="204"/>
      <c r="F25" s="204"/>
      <c r="G25" s="204"/>
      <c r="H25" s="204"/>
      <c r="I25" s="198"/>
    </row>
    <row r="26" spans="1:9" ht="21" x14ac:dyDescent="0.2">
      <c r="A26" s="201"/>
      <c r="B26" s="205"/>
      <c r="C26" s="206" t="s">
        <v>2</v>
      </c>
      <c r="D26" s="236">
        <f>ROUND((((1+B19/100+B20/100+B21/100)*(1+B22/100)*(1+B23/100)/(1-(C24/100)))-1),4)</f>
        <v>0.25</v>
      </c>
      <c r="E26" s="207" t="s">
        <v>1170</v>
      </c>
      <c r="F26" s="204"/>
      <c r="G26" s="204"/>
      <c r="H26" s="204"/>
      <c r="I26" s="198"/>
    </row>
    <row r="27" spans="1:9" ht="7.5" customHeight="1" x14ac:dyDescent="0.2">
      <c r="A27" s="201"/>
      <c r="B27" s="208"/>
      <c r="C27" s="209"/>
      <c r="D27" s="210"/>
      <c r="E27" s="211"/>
      <c r="F27" s="204"/>
      <c r="G27" s="204"/>
      <c r="H27" s="204"/>
      <c r="I27" s="198"/>
    </row>
    <row r="28" spans="1:9" ht="18.75" hidden="1" x14ac:dyDescent="0.2">
      <c r="A28" s="212" t="s">
        <v>1171</v>
      </c>
      <c r="B28" s="213">
        <f>IF(OR(B37="",B19="",B20="",B21="",B22="",B23=""),0,IF(OR(ROUND((((1+B19/100+B20/100+B21/100)*(1+B22/100)*(1+B23/100)/(1-((B38-B36)/100)))-1)*100,2)&gt;25,ROUND((((1+B19/100+B20/100+B21/100)*(1+B22/100)*(1+B23/100)/(1-((B38-B36)/100)))-1)*100,2)&lt;20.34),"FORA DO LIMITE !",ROUND((((1+B19/100+B20/100+B21/100)*(1+B22/100)*(1+B23/100)/(1-((B38-B36)/100)))-1)*100,2)))</f>
        <v>25</v>
      </c>
      <c r="C28" s="214" t="s">
        <v>1172</v>
      </c>
      <c r="D28" s="210"/>
      <c r="E28" s="211"/>
      <c r="F28" s="204"/>
      <c r="G28" s="204"/>
      <c r="H28" s="204"/>
      <c r="I28" s="198"/>
    </row>
    <row r="29" spans="1:9" ht="7.5" hidden="1" customHeight="1" x14ac:dyDescent="0.2">
      <c r="A29" s="212"/>
      <c r="B29" s="210"/>
      <c r="C29" s="214"/>
      <c r="D29" s="210"/>
      <c r="E29" s="211"/>
      <c r="F29" s="204"/>
      <c r="G29" s="204"/>
      <c r="H29" s="204"/>
      <c r="I29" s="198"/>
    </row>
    <row r="30" spans="1:9" x14ac:dyDescent="0.2">
      <c r="A30" s="201" t="s">
        <v>1173</v>
      </c>
      <c r="B30" s="208"/>
      <c r="C30" s="215"/>
      <c r="D30" s="215"/>
      <c r="E30" s="204"/>
      <c r="F30" s="204"/>
      <c r="G30" s="204"/>
      <c r="H30" s="204"/>
      <c r="I30" s="198"/>
    </row>
    <row r="31" spans="1:9" x14ac:dyDescent="0.2">
      <c r="A31" s="201" t="s">
        <v>1174</v>
      </c>
      <c r="B31" s="208"/>
      <c r="C31" s="215"/>
      <c r="D31" s="215"/>
      <c r="E31" s="204"/>
      <c r="F31" s="204"/>
      <c r="G31" s="204"/>
      <c r="H31" s="204"/>
      <c r="I31" s="198"/>
    </row>
    <row r="32" spans="1:9" ht="7.5" customHeight="1" x14ac:dyDescent="0.2">
      <c r="A32" s="201"/>
      <c r="B32" s="208"/>
      <c r="C32" s="215"/>
      <c r="D32" s="215"/>
      <c r="E32" s="204"/>
      <c r="F32" s="204"/>
      <c r="G32" s="204"/>
      <c r="H32" s="204"/>
      <c r="I32" s="198"/>
    </row>
    <row r="33" spans="1:15" x14ac:dyDescent="0.2">
      <c r="A33" s="216" t="s">
        <v>1175</v>
      </c>
      <c r="B33" s="217" t="s">
        <v>250</v>
      </c>
      <c r="C33" s="218"/>
      <c r="D33" s="215"/>
      <c r="E33" s="204"/>
      <c r="F33" s="204"/>
      <c r="G33" s="204"/>
      <c r="H33" s="204"/>
      <c r="I33" s="198"/>
    </row>
    <row r="34" spans="1:15" x14ac:dyDescent="0.2">
      <c r="A34" s="219" t="s">
        <v>1176</v>
      </c>
      <c r="B34" s="220">
        <v>0.65</v>
      </c>
      <c r="C34" s="218"/>
      <c r="D34" s="215"/>
      <c r="E34" s="204"/>
      <c r="F34" s="204"/>
      <c r="G34" s="204"/>
      <c r="H34" s="204"/>
      <c r="I34" s="198"/>
    </row>
    <row r="35" spans="1:15" x14ac:dyDescent="0.2">
      <c r="A35" s="219" t="s">
        <v>1177</v>
      </c>
      <c r="B35" s="220">
        <v>3</v>
      </c>
      <c r="C35" s="218"/>
      <c r="D35" s="215"/>
      <c r="E35" s="204"/>
      <c r="F35" s="204"/>
      <c r="G35" s="204"/>
      <c r="H35" s="204"/>
      <c r="I35" s="198"/>
    </row>
    <row r="36" spans="1:15" x14ac:dyDescent="0.2">
      <c r="A36" s="219" t="s">
        <v>1178</v>
      </c>
      <c r="B36" s="220">
        <v>0</v>
      </c>
      <c r="C36" s="245" t="s">
        <v>1179</v>
      </c>
      <c r="D36" s="215"/>
      <c r="E36" s="204"/>
      <c r="F36" s="204"/>
      <c r="G36" s="204"/>
      <c r="H36" s="204"/>
      <c r="I36" s="198"/>
    </row>
    <row r="37" spans="1:15" ht="15.75" x14ac:dyDescent="0.2">
      <c r="A37" s="219" t="s">
        <v>1180</v>
      </c>
      <c r="B37" s="237">
        <f>E41*100</f>
        <v>5</v>
      </c>
      <c r="C37" s="221"/>
      <c r="D37" s="215"/>
      <c r="E37" s="204"/>
      <c r="F37" s="204"/>
      <c r="G37" s="204"/>
      <c r="H37" s="204"/>
      <c r="I37" s="198"/>
    </row>
    <row r="38" spans="1:15" x14ac:dyDescent="0.2">
      <c r="A38" s="222" t="s">
        <v>18</v>
      </c>
      <c r="B38" s="223">
        <f>IF(B37="","",SUM(B34:B37))</f>
        <v>8.65</v>
      </c>
      <c r="C38" s="215"/>
      <c r="D38" s="215"/>
      <c r="E38" s="204"/>
      <c r="F38" s="204"/>
      <c r="G38" s="204"/>
      <c r="H38" s="204"/>
      <c r="I38" s="198"/>
    </row>
    <row r="39" spans="1:15" x14ac:dyDescent="0.2">
      <c r="A39" s="378" t="s">
        <v>1181</v>
      </c>
      <c r="B39" s="378"/>
      <c r="C39" s="378"/>
      <c r="D39" s="378"/>
      <c r="E39" s="378"/>
      <c r="F39" s="378"/>
      <c r="G39" s="378"/>
      <c r="H39" s="378"/>
      <c r="I39" s="198"/>
    </row>
    <row r="40" spans="1:15" ht="12.75" customHeight="1" x14ac:dyDescent="0.2">
      <c r="A40" s="379" t="s">
        <v>1182</v>
      </c>
      <c r="B40" s="379"/>
      <c r="C40" s="379"/>
      <c r="D40" s="379"/>
      <c r="E40" s="379"/>
      <c r="F40" s="379"/>
      <c r="G40" s="379"/>
      <c r="H40" s="379"/>
      <c r="I40" s="198"/>
    </row>
    <row r="41" spans="1:15" x14ac:dyDescent="0.2">
      <c r="A41" s="224"/>
      <c r="B41" s="204"/>
      <c r="C41" s="204"/>
      <c r="D41" s="204"/>
      <c r="E41" s="238">
        <v>0.05</v>
      </c>
      <c r="F41" s="204" t="s">
        <v>1183</v>
      </c>
      <c r="I41" s="198"/>
    </row>
    <row r="42" spans="1:15" ht="7.5" customHeight="1" x14ac:dyDescent="0.2">
      <c r="A42" s="225"/>
      <c r="B42" s="215"/>
      <c r="C42" s="215"/>
      <c r="D42" s="215"/>
      <c r="E42" s="204"/>
      <c r="F42" s="204"/>
      <c r="G42" s="204"/>
      <c r="H42" s="204"/>
      <c r="I42" s="198"/>
    </row>
    <row r="43" spans="1:15" ht="15.75" x14ac:dyDescent="0.25">
      <c r="A43" s="374" t="s">
        <v>1184</v>
      </c>
      <c r="B43" s="374"/>
      <c r="C43" s="374"/>
      <c r="D43" s="374"/>
      <c r="E43" s="374"/>
      <c r="F43" s="374"/>
      <c r="G43" s="374"/>
      <c r="H43" s="374"/>
      <c r="I43" s="374"/>
      <c r="O43" s="341"/>
    </row>
    <row r="44" spans="1:15" ht="7.5" customHeight="1" x14ac:dyDescent="0.2">
      <c r="A44" s="201"/>
      <c r="B44" s="204"/>
      <c r="C44" s="204"/>
      <c r="D44" s="204"/>
      <c r="E44" s="204"/>
      <c r="F44" s="204"/>
      <c r="G44" s="204"/>
      <c r="H44" s="204"/>
      <c r="I44" s="198"/>
    </row>
    <row r="45" spans="1:15" ht="13.5" customHeight="1" x14ac:dyDescent="0.2">
      <c r="A45" s="382" t="s">
        <v>1185</v>
      </c>
      <c r="B45" s="382"/>
      <c r="C45" s="382"/>
      <c r="D45" s="382"/>
      <c r="E45" s="382"/>
      <c r="F45" s="382"/>
      <c r="G45" s="382"/>
      <c r="H45" s="382"/>
      <c r="I45" s="382"/>
    </row>
    <row r="46" spans="1:15" x14ac:dyDescent="0.2">
      <c r="A46" s="382"/>
      <c r="B46" s="382"/>
      <c r="C46" s="382"/>
      <c r="D46" s="382"/>
      <c r="E46" s="382"/>
      <c r="F46" s="382"/>
      <c r="G46" s="382"/>
      <c r="H46" s="382"/>
      <c r="I46" s="382"/>
    </row>
    <row r="47" spans="1:15" x14ac:dyDescent="0.2">
      <c r="A47" s="382"/>
      <c r="B47" s="382"/>
      <c r="C47" s="382"/>
      <c r="D47" s="382"/>
      <c r="E47" s="382"/>
      <c r="F47" s="382"/>
      <c r="G47" s="382"/>
      <c r="H47" s="382"/>
      <c r="I47" s="382"/>
    </row>
    <row r="48" spans="1:15" x14ac:dyDescent="0.2">
      <c r="A48" s="226"/>
      <c r="B48" s="227"/>
      <c r="C48" s="227"/>
      <c r="D48" s="227"/>
      <c r="E48" s="227"/>
      <c r="F48" s="227"/>
      <c r="G48" s="227"/>
      <c r="H48" s="227"/>
      <c r="I48" s="228"/>
    </row>
    <row r="49" spans="1:10" x14ac:dyDescent="0.2">
      <c r="A49" s="383" t="s">
        <v>1195</v>
      </c>
      <c r="B49" s="383"/>
      <c r="C49" s="383"/>
      <c r="D49" s="383"/>
      <c r="E49" s="204"/>
      <c r="F49" s="204"/>
      <c r="G49" s="204"/>
      <c r="H49" s="204"/>
      <c r="I49" s="198"/>
    </row>
    <row r="50" spans="1:10" x14ac:dyDescent="0.2">
      <c r="A50" s="229" t="s">
        <v>1196</v>
      </c>
      <c r="B50" s="230"/>
      <c r="C50" s="230"/>
      <c r="D50" s="231"/>
      <c r="E50" s="231"/>
      <c r="F50" s="231"/>
      <c r="G50" s="231"/>
      <c r="H50" s="230"/>
      <c r="I50" s="232"/>
    </row>
    <row r="51" spans="1:10" ht="20.100000000000001" customHeight="1" x14ac:dyDescent="0.2">
      <c r="A51" s="368" t="s">
        <v>1149</v>
      </c>
      <c r="B51" s="368"/>
      <c r="C51" s="368"/>
      <c r="D51" s="368"/>
      <c r="E51" s="177"/>
      <c r="F51" s="178"/>
      <c r="G51" s="178"/>
      <c r="H51" s="204"/>
      <c r="I51" s="204"/>
    </row>
    <row r="52" spans="1:10" ht="20.100000000000001" customHeight="1" x14ac:dyDescent="0.2">
      <c r="A52" s="368" t="s">
        <v>1150</v>
      </c>
      <c r="B52" s="368"/>
      <c r="C52" s="368"/>
      <c r="D52" s="368"/>
      <c r="E52" s="368"/>
      <c r="F52" s="368"/>
      <c r="G52" s="178"/>
      <c r="H52" s="204"/>
      <c r="I52" s="204"/>
    </row>
    <row r="53" spans="1:10" ht="20.100000000000001" customHeight="1" x14ac:dyDescent="0.2">
      <c r="A53" s="369" t="s">
        <v>1190</v>
      </c>
      <c r="B53" s="369"/>
      <c r="C53" s="369"/>
      <c r="D53" s="369"/>
      <c r="E53" s="369"/>
      <c r="F53" s="369"/>
      <c r="G53" s="178"/>
      <c r="H53" s="204"/>
      <c r="I53" s="204"/>
    </row>
    <row r="54" spans="1:10" ht="20.100000000000001" customHeight="1" x14ac:dyDescent="0.2">
      <c r="A54" s="368" t="s">
        <v>1197</v>
      </c>
      <c r="B54" s="368"/>
      <c r="C54" s="368"/>
      <c r="D54" s="368"/>
      <c r="E54" s="368"/>
      <c r="F54" s="368"/>
      <c r="G54" s="178"/>
      <c r="H54" s="204"/>
      <c r="I54" s="204"/>
    </row>
    <row r="55" spans="1:10" ht="20.100000000000001" customHeight="1" x14ac:dyDescent="0.2">
      <c r="A55" s="368" t="s">
        <v>1192</v>
      </c>
      <c r="B55" s="368"/>
      <c r="C55" s="368"/>
      <c r="D55" s="368"/>
      <c r="E55" s="368"/>
      <c r="F55" s="368"/>
      <c r="G55" s="368"/>
      <c r="H55" s="368"/>
      <c r="I55" s="368"/>
      <c r="J55" s="368"/>
    </row>
    <row r="56" spans="1:10" ht="20.100000000000001" customHeight="1" x14ac:dyDescent="0.2">
      <c r="A56" s="370" t="s">
        <v>1193</v>
      </c>
      <c r="B56" s="370"/>
      <c r="C56" s="370"/>
      <c r="D56" s="370"/>
      <c r="E56" s="370"/>
      <c r="F56" s="370"/>
      <c r="G56" s="370"/>
      <c r="H56" s="204"/>
      <c r="I56" s="204"/>
    </row>
    <row r="57" spans="1:10" ht="20.100000000000001" customHeight="1" x14ac:dyDescent="0.2">
      <c r="A57" s="368" t="s">
        <v>1194</v>
      </c>
      <c r="B57" s="368"/>
      <c r="C57" s="368"/>
      <c r="D57" s="368"/>
      <c r="E57" s="177"/>
      <c r="F57" s="178"/>
      <c r="G57" s="178"/>
      <c r="H57" s="239"/>
      <c r="I57" s="204"/>
    </row>
    <row r="58" spans="1:10" ht="20.100000000000001" customHeight="1" x14ac:dyDescent="0.2">
      <c r="A58" s="233" t="s">
        <v>1</v>
      </c>
      <c r="B58" s="240">
        <f>'BDI SEM DESON.'!D75</f>
        <v>0.1452</v>
      </c>
      <c r="C58" s="241" t="s">
        <v>1151</v>
      </c>
      <c r="D58" s="380" t="s">
        <v>1152</v>
      </c>
      <c r="E58" s="380"/>
      <c r="F58" s="178"/>
      <c r="G58" s="178"/>
      <c r="H58" s="242"/>
      <c r="I58" s="204"/>
    </row>
    <row r="59" spans="1:10" s="243" customFormat="1" ht="56.65" customHeight="1" x14ac:dyDescent="0.2">
      <c r="A59" s="381" t="s">
        <v>1198</v>
      </c>
      <c r="B59" s="381"/>
      <c r="C59" s="381"/>
      <c r="D59" s="381"/>
      <c r="E59" s="381"/>
      <c r="F59" s="381"/>
      <c r="G59" s="381"/>
      <c r="H59" s="381"/>
      <c r="I59" s="381"/>
    </row>
    <row r="60" spans="1:10" ht="18.75" x14ac:dyDescent="0.2">
      <c r="A60" s="186"/>
      <c r="B60" s="187"/>
      <c r="C60" s="187"/>
      <c r="D60" s="187"/>
      <c r="E60" s="187"/>
      <c r="F60" s="187"/>
      <c r="G60" s="187"/>
      <c r="H60" s="187"/>
      <c r="I60" s="188"/>
    </row>
    <row r="61" spans="1:10" ht="15.75" customHeight="1" x14ac:dyDescent="0.2">
      <c r="A61" s="373" t="s">
        <v>1154</v>
      </c>
      <c r="B61" s="373"/>
      <c r="C61" s="373"/>
      <c r="D61" s="373"/>
      <c r="E61" s="373"/>
      <c r="F61" s="373"/>
      <c r="G61" s="373"/>
      <c r="H61" s="373"/>
      <c r="I61" s="373"/>
    </row>
    <row r="62" spans="1:10" ht="15.75" x14ac:dyDescent="0.2">
      <c r="A62" s="189"/>
      <c r="B62" s="190"/>
      <c r="C62" s="190"/>
      <c r="D62" s="190"/>
      <c r="E62" s="190"/>
      <c r="F62" s="190"/>
      <c r="G62" s="190"/>
      <c r="H62" s="190"/>
      <c r="I62" s="191"/>
    </row>
    <row r="63" spans="1:10" ht="61.5" customHeight="1" x14ac:dyDescent="0.2">
      <c r="A63" s="367" t="s">
        <v>1155</v>
      </c>
      <c r="B63" s="367"/>
      <c r="C63" s="367"/>
      <c r="D63" s="367"/>
      <c r="E63" s="367"/>
      <c r="F63" s="367"/>
      <c r="G63" s="367"/>
      <c r="H63" s="367"/>
      <c r="I63" s="367"/>
    </row>
    <row r="64" spans="1:10" x14ac:dyDescent="0.2">
      <c r="A64" s="192"/>
      <c r="B64" s="193"/>
      <c r="C64" s="193"/>
      <c r="D64" s="193"/>
      <c r="E64" s="193"/>
      <c r="F64" s="193"/>
      <c r="G64" s="193"/>
      <c r="H64" s="193"/>
      <c r="I64" s="194"/>
    </row>
    <row r="65" spans="1:9" ht="15.75" customHeight="1" x14ac:dyDescent="0.25">
      <c r="A65" s="375" t="s">
        <v>1156</v>
      </c>
      <c r="B65" s="375"/>
      <c r="C65" s="375"/>
      <c r="D65" s="375"/>
      <c r="E65" s="375"/>
      <c r="F65" s="375"/>
      <c r="G65" s="375"/>
      <c r="H65" s="375"/>
      <c r="I65" s="375"/>
    </row>
    <row r="66" spans="1:9" ht="17.25" x14ac:dyDescent="0.3">
      <c r="A66" s="195"/>
      <c r="B66" s="196"/>
      <c r="C66" s="196"/>
      <c r="D66" s="196"/>
      <c r="E66" s="196"/>
      <c r="F66" s="196"/>
      <c r="G66" s="196"/>
      <c r="H66" s="196"/>
      <c r="I66" s="197"/>
    </row>
    <row r="67" spans="1:9" x14ac:dyDescent="0.2">
      <c r="A67" s="199" t="s">
        <v>462</v>
      </c>
      <c r="B67" s="244" t="s">
        <v>16</v>
      </c>
      <c r="C67" s="377" t="s">
        <v>1157</v>
      </c>
      <c r="D67" s="377"/>
      <c r="E67" s="377"/>
      <c r="F67" s="377"/>
      <c r="G67" s="377"/>
      <c r="H67" s="204"/>
      <c r="I67" s="198"/>
    </row>
    <row r="68" spans="1:9" x14ac:dyDescent="0.2">
      <c r="A68" s="199" t="s">
        <v>1158</v>
      </c>
      <c r="B68" s="200">
        <v>3.45</v>
      </c>
      <c r="C68" s="377" t="s">
        <v>1159</v>
      </c>
      <c r="D68" s="377"/>
      <c r="E68" s="377"/>
      <c r="F68" s="377"/>
      <c r="G68" s="377"/>
      <c r="H68" s="204"/>
      <c r="I68" s="198"/>
    </row>
    <row r="69" spans="1:9" x14ac:dyDescent="0.2">
      <c r="A69" s="199" t="s">
        <v>1160</v>
      </c>
      <c r="B69" s="200">
        <v>0.06</v>
      </c>
      <c r="C69" s="377" t="s">
        <v>1161</v>
      </c>
      <c r="D69" s="377"/>
      <c r="E69" s="377"/>
      <c r="F69" s="377"/>
      <c r="G69" s="377"/>
      <c r="H69" s="204"/>
      <c r="I69" s="198"/>
    </row>
    <row r="70" spans="1:9" x14ac:dyDescent="0.2">
      <c r="A70" s="199" t="s">
        <v>1162</v>
      </c>
      <c r="B70" s="200">
        <v>0.56000000000000005</v>
      </c>
      <c r="C70" s="377" t="s">
        <v>1163</v>
      </c>
      <c r="D70" s="377"/>
      <c r="E70" s="377"/>
      <c r="F70" s="377"/>
      <c r="G70" s="377"/>
      <c r="H70" s="204"/>
      <c r="I70" s="198"/>
    </row>
    <row r="71" spans="1:9" x14ac:dyDescent="0.2">
      <c r="A71" s="199" t="s">
        <v>1164</v>
      </c>
      <c r="B71" s="200">
        <v>1.17</v>
      </c>
      <c r="C71" s="377" t="s">
        <v>1165</v>
      </c>
      <c r="D71" s="377"/>
      <c r="E71" s="377"/>
      <c r="F71" s="377"/>
      <c r="G71" s="377"/>
      <c r="H71" s="204"/>
      <c r="I71" s="198"/>
    </row>
    <row r="72" spans="1:9" x14ac:dyDescent="0.2">
      <c r="A72" s="199" t="s">
        <v>1166</v>
      </c>
      <c r="B72" s="200">
        <v>4.8</v>
      </c>
      <c r="C72" s="377" t="s">
        <v>1167</v>
      </c>
      <c r="D72" s="377"/>
      <c r="E72" s="377"/>
      <c r="F72" s="377"/>
      <c r="G72" s="377"/>
      <c r="H72" s="204"/>
      <c r="I72" s="198"/>
    </row>
    <row r="73" spans="1:9" x14ac:dyDescent="0.2">
      <c r="A73" s="199" t="s">
        <v>1168</v>
      </c>
      <c r="B73" s="203">
        <f>B85</f>
        <v>3.65</v>
      </c>
      <c r="C73" s="377" t="s">
        <v>1169</v>
      </c>
      <c r="D73" s="377"/>
      <c r="E73" s="377"/>
      <c r="F73" s="377"/>
      <c r="G73" s="377"/>
      <c r="H73" s="204"/>
      <c r="I73" s="198"/>
    </row>
    <row r="74" spans="1:9" x14ac:dyDescent="0.2">
      <c r="A74" s="201"/>
      <c r="B74" s="204"/>
      <c r="C74" s="204"/>
      <c r="D74" s="204"/>
      <c r="E74" s="204"/>
      <c r="F74" s="204"/>
      <c r="G74" s="204"/>
      <c r="H74" s="204"/>
      <c r="I74" s="198"/>
    </row>
    <row r="75" spans="1:9" ht="21" x14ac:dyDescent="0.2">
      <c r="A75" s="201"/>
      <c r="B75" s="205"/>
      <c r="C75" s="206" t="s">
        <v>2</v>
      </c>
      <c r="D75" s="236">
        <f>ROUND((((1+B68/100+B69/100+B70/100)*(1+B71/100)*(1+B72/100)/(1-(B73/100)))-1),4)</f>
        <v>0.1452</v>
      </c>
      <c r="E75" s="207" t="s">
        <v>1170</v>
      </c>
      <c r="F75" s="204"/>
      <c r="G75" s="204"/>
      <c r="H75" s="204"/>
      <c r="I75" s="198"/>
    </row>
    <row r="76" spans="1:9" ht="18.75" x14ac:dyDescent="0.2">
      <c r="A76" s="201"/>
      <c r="B76" s="208"/>
      <c r="C76" s="209"/>
      <c r="D76" s="210"/>
      <c r="E76" s="211"/>
      <c r="F76" s="204"/>
      <c r="G76" s="204"/>
      <c r="H76" s="204"/>
      <c r="I76" s="198"/>
    </row>
    <row r="77" spans="1:9" x14ac:dyDescent="0.2">
      <c r="A77" s="201" t="s">
        <v>1173</v>
      </c>
      <c r="B77" s="208"/>
      <c r="C77" s="215"/>
      <c r="D77" s="215"/>
      <c r="E77" s="204"/>
      <c r="F77" s="204"/>
      <c r="G77" s="204"/>
      <c r="H77" s="204"/>
      <c r="I77" s="198"/>
    </row>
    <row r="78" spans="1:9" x14ac:dyDescent="0.2">
      <c r="A78" s="201" t="s">
        <v>1174</v>
      </c>
      <c r="B78" s="208"/>
      <c r="C78" s="215"/>
      <c r="D78" s="215"/>
      <c r="E78" s="204"/>
      <c r="F78" s="204"/>
      <c r="G78" s="204"/>
      <c r="H78" s="204"/>
      <c r="I78" s="198"/>
    </row>
    <row r="79" spans="1:9" x14ac:dyDescent="0.2">
      <c r="A79" s="201"/>
      <c r="B79" s="208"/>
      <c r="C79" s="215"/>
      <c r="D79" s="215"/>
      <c r="E79" s="204"/>
      <c r="F79" s="204"/>
      <c r="G79" s="204"/>
      <c r="H79" s="204"/>
      <c r="I79" s="198"/>
    </row>
    <row r="80" spans="1:9" x14ac:dyDescent="0.2">
      <c r="A80" s="216" t="s">
        <v>1175</v>
      </c>
      <c r="B80" s="217" t="s">
        <v>250</v>
      </c>
      <c r="C80" s="218"/>
      <c r="D80" s="215"/>
      <c r="E80" s="204"/>
      <c r="F80" s="204"/>
      <c r="G80" s="204"/>
      <c r="H80" s="204"/>
      <c r="I80" s="198"/>
    </row>
    <row r="81" spans="1:9" x14ac:dyDescent="0.2">
      <c r="A81" s="219" t="s">
        <v>1176</v>
      </c>
      <c r="B81" s="220">
        <v>0.65</v>
      </c>
      <c r="C81" s="218"/>
      <c r="D81" s="215"/>
      <c r="E81" s="204"/>
      <c r="F81" s="204"/>
      <c r="G81" s="204"/>
      <c r="H81" s="204"/>
      <c r="I81" s="198"/>
    </row>
    <row r="82" spans="1:9" x14ac:dyDescent="0.2">
      <c r="A82" s="219" t="s">
        <v>1177</v>
      </c>
      <c r="B82" s="220">
        <v>3</v>
      </c>
      <c r="C82" s="218"/>
      <c r="D82" s="215"/>
      <c r="E82" s="204"/>
      <c r="F82" s="204"/>
      <c r="G82" s="204"/>
      <c r="H82" s="204"/>
      <c r="I82" s="198"/>
    </row>
    <row r="83" spans="1:9" x14ac:dyDescent="0.2">
      <c r="A83" s="219" t="s">
        <v>1178</v>
      </c>
      <c r="B83" s="220">
        <v>0</v>
      </c>
      <c r="C83" s="245" t="s">
        <v>1179</v>
      </c>
      <c r="D83" s="215"/>
      <c r="E83" s="204"/>
      <c r="F83" s="204"/>
      <c r="G83" s="204"/>
      <c r="H83" s="204"/>
      <c r="I83" s="198"/>
    </row>
    <row r="84" spans="1:9" ht="15.75" x14ac:dyDescent="0.2">
      <c r="A84" s="219" t="s">
        <v>1180</v>
      </c>
      <c r="B84" s="237">
        <v>0</v>
      </c>
      <c r="C84" s="221"/>
      <c r="D84" s="215"/>
      <c r="E84" s="204"/>
      <c r="F84" s="204"/>
      <c r="G84" s="204"/>
      <c r="H84" s="204"/>
      <c r="I84" s="198"/>
    </row>
    <row r="85" spans="1:9" x14ac:dyDescent="0.2">
      <c r="A85" s="222" t="s">
        <v>18</v>
      </c>
      <c r="B85" s="223">
        <f>IF(B84="","",SUM(B81:B84))</f>
        <v>3.65</v>
      </c>
      <c r="C85" s="215"/>
      <c r="D85" s="215"/>
      <c r="E85" s="204"/>
      <c r="F85" s="204"/>
      <c r="G85" s="204"/>
      <c r="H85" s="204"/>
      <c r="I85" s="198"/>
    </row>
    <row r="86" spans="1:9" x14ac:dyDescent="0.2">
      <c r="A86" s="378"/>
      <c r="B86" s="378"/>
      <c r="C86" s="378"/>
      <c r="D86" s="378"/>
      <c r="E86" s="378"/>
      <c r="F86" s="378"/>
      <c r="G86" s="378"/>
      <c r="H86" s="378"/>
      <c r="I86" s="198"/>
    </row>
    <row r="87" spans="1:9" x14ac:dyDescent="0.2">
      <c r="A87" s="225"/>
      <c r="B87" s="215"/>
      <c r="C87" s="215"/>
      <c r="D87" s="215"/>
      <c r="E87" s="204"/>
      <c r="F87" s="204"/>
      <c r="G87" s="204"/>
      <c r="H87" s="204"/>
      <c r="I87" s="198"/>
    </row>
    <row r="88" spans="1:9" ht="15.75" x14ac:dyDescent="0.25">
      <c r="A88" s="374" t="s">
        <v>1184</v>
      </c>
      <c r="B88" s="374"/>
      <c r="C88" s="374"/>
      <c r="D88" s="374"/>
      <c r="E88" s="374"/>
      <c r="F88" s="374"/>
      <c r="G88" s="374"/>
      <c r="H88" s="374"/>
      <c r="I88" s="374"/>
    </row>
    <row r="89" spans="1:9" x14ac:dyDescent="0.2">
      <c r="A89" s="201"/>
      <c r="B89" s="204"/>
      <c r="C89" s="204"/>
      <c r="D89" s="204"/>
      <c r="E89" s="204"/>
      <c r="F89" s="204"/>
      <c r="G89" s="204"/>
      <c r="H89" s="204"/>
      <c r="I89" s="198"/>
    </row>
    <row r="90" spans="1:9" ht="13.5" customHeight="1" x14ac:dyDescent="0.2">
      <c r="A90" s="382" t="s">
        <v>1185</v>
      </c>
      <c r="B90" s="382"/>
      <c r="C90" s="382"/>
      <c r="D90" s="382"/>
      <c r="E90" s="382"/>
      <c r="F90" s="382"/>
      <c r="G90" s="382"/>
      <c r="H90" s="382"/>
      <c r="I90" s="382"/>
    </row>
    <row r="91" spans="1:9" x14ac:dyDescent="0.2">
      <c r="A91" s="382"/>
      <c r="B91" s="382"/>
      <c r="C91" s="382"/>
      <c r="D91" s="382"/>
      <c r="E91" s="382"/>
      <c r="F91" s="382"/>
      <c r="G91" s="382"/>
      <c r="H91" s="382"/>
      <c r="I91" s="382"/>
    </row>
    <row r="92" spans="1:9" x14ac:dyDescent="0.2">
      <c r="A92" s="382"/>
      <c r="B92" s="382"/>
      <c r="C92" s="382"/>
      <c r="D92" s="382"/>
      <c r="E92" s="382"/>
      <c r="F92" s="382"/>
      <c r="G92" s="382"/>
      <c r="H92" s="382"/>
      <c r="I92" s="382"/>
    </row>
    <row r="93" spans="1:9" x14ac:dyDescent="0.2">
      <c r="A93" s="226"/>
      <c r="B93" s="227"/>
      <c r="C93" s="227"/>
      <c r="D93" s="227"/>
      <c r="E93" s="227"/>
      <c r="F93" s="227"/>
      <c r="G93" s="227"/>
      <c r="H93" s="227"/>
      <c r="I93" s="228"/>
    </row>
    <row r="94" spans="1:9" x14ac:dyDescent="0.2">
      <c r="A94" s="383" t="s">
        <v>1195</v>
      </c>
      <c r="B94" s="383"/>
      <c r="C94" s="383"/>
      <c r="D94" s="383"/>
      <c r="E94" s="204"/>
      <c r="F94" s="204"/>
      <c r="G94" s="204"/>
      <c r="H94" s="204"/>
      <c r="I94" s="198"/>
    </row>
    <row r="95" spans="1:9" x14ac:dyDescent="0.2">
      <c r="A95" s="229" t="s">
        <v>1196</v>
      </c>
      <c r="B95" s="230"/>
      <c r="C95" s="230"/>
      <c r="D95" s="231"/>
      <c r="E95" s="231"/>
      <c r="F95" s="231"/>
      <c r="G95" s="231"/>
      <c r="H95" s="230"/>
      <c r="I95" s="232"/>
    </row>
  </sheetData>
  <mergeCells count="49">
    <mergeCell ref="A94:D94"/>
    <mergeCell ref="A5:J5"/>
    <mergeCell ref="A55:J55"/>
    <mergeCell ref="C71:G71"/>
    <mergeCell ref="C72:G72"/>
    <mergeCell ref="C73:G73"/>
    <mergeCell ref="A86:H86"/>
    <mergeCell ref="A88:I88"/>
    <mergeCell ref="A90:I92"/>
    <mergeCell ref="A63:I63"/>
    <mergeCell ref="A65:I65"/>
    <mergeCell ref="C67:G67"/>
    <mergeCell ref="C68:G68"/>
    <mergeCell ref="C69:G69"/>
    <mergeCell ref="C70:G70"/>
    <mergeCell ref="A56:G56"/>
    <mergeCell ref="A57:D57"/>
    <mergeCell ref="D58:E58"/>
    <mergeCell ref="A59:I59"/>
    <mergeCell ref="A61:I61"/>
    <mergeCell ref="A45:I47"/>
    <mergeCell ref="A49:D49"/>
    <mergeCell ref="A51:D51"/>
    <mergeCell ref="A52:F52"/>
    <mergeCell ref="A53:F53"/>
    <mergeCell ref="A54:F54"/>
    <mergeCell ref="A43:I43"/>
    <mergeCell ref="A16:I16"/>
    <mergeCell ref="A18:B18"/>
    <mergeCell ref="C18:G18"/>
    <mergeCell ref="C19:G19"/>
    <mergeCell ref="C20:G20"/>
    <mergeCell ref="C21:G21"/>
    <mergeCell ref="C22:G22"/>
    <mergeCell ref="C23:G23"/>
    <mergeCell ref="D24:G24"/>
    <mergeCell ref="A39:H39"/>
    <mergeCell ref="A40:H40"/>
    <mergeCell ref="A14:I14"/>
    <mergeCell ref="A1:D1"/>
    <mergeCell ref="A2:F2"/>
    <mergeCell ref="A3:F3"/>
    <mergeCell ref="A4:F4"/>
    <mergeCell ref="A6:G6"/>
    <mergeCell ref="A7:D7"/>
    <mergeCell ref="A8:F8"/>
    <mergeCell ref="D9:E9"/>
    <mergeCell ref="A10:I10"/>
    <mergeCell ref="A12:I12"/>
  </mergeCells>
  <conditionalFormatting sqref="A49:D49">
    <cfRule type="cellIs" dxfId="10" priority="1" operator="equal">
      <formula>""</formula>
    </cfRule>
  </conditionalFormatting>
  <conditionalFormatting sqref="A94:D94">
    <cfRule type="cellIs" dxfId="9" priority="5" operator="equal">
      <formula>""</formula>
    </cfRule>
  </conditionalFormatting>
  <conditionalFormatting sqref="B28:B29">
    <cfRule type="cellIs" dxfId="8" priority="2" operator="equal">
      <formula>0</formula>
    </cfRule>
    <cfRule type="cellIs" dxfId="7" priority="3" operator="equal">
      <formula>"FORA DO LIMITE !"</formula>
    </cfRule>
  </conditionalFormatting>
  <conditionalFormatting sqref="B37:B38">
    <cfRule type="cellIs" dxfId="6" priority="4" operator="equal">
      <formula>"ERRO"</formula>
    </cfRule>
  </conditionalFormatting>
  <conditionalFormatting sqref="B73">
    <cfRule type="cellIs" dxfId="5" priority="8" operator="equal">
      <formula>0</formula>
    </cfRule>
  </conditionalFormatting>
  <conditionalFormatting sqref="B84:B85">
    <cfRule type="cellIs" dxfId="4" priority="7" operator="equal">
      <formula>"ERRO"</formula>
    </cfRule>
  </conditionalFormatting>
  <conditionalFormatting sqref="B87">
    <cfRule type="cellIs" dxfId="3" priority="6" operator="equal">
      <formula>0</formula>
    </cfRule>
  </conditionalFormatting>
  <dataValidations count="4">
    <dataValidation type="decimal" allowBlank="1" showInputMessage="1" showErrorMessage="1" sqref="C24 IY24 SU24 ACQ24 B73" xr:uid="{1852BDF3-F48E-4076-8335-E0FF7BA4C552}">
      <formula1>5.65</formula1>
      <formula2>10.65</formula2>
    </dataValidation>
    <dataValidation type="decimal" allowBlank="1" showInputMessage="1" showErrorMessage="1" sqref="IX19:IX23 ST19:ST23 ACP19:ACP23" xr:uid="{AD23AA22-F34C-492D-A7B8-A6911DE81741}">
      <formula1>3</formula1>
      <formula2>5.5</formula2>
    </dataValidation>
    <dataValidation type="decimal" allowBlank="1" showInputMessage="1" showErrorMessage="1" sqref="E41 JC41 SY41 ACU41" xr:uid="{58D9BB3F-FA0F-4326-A4C2-09788CEC20FA}">
      <formula1>0</formula1>
      <formula2>0.05</formula2>
    </dataValidation>
    <dataValidation type="decimal" allowBlank="1" showInputMessage="1" showErrorMessage="1" sqref="JE40 TA40 ACW40" xr:uid="{949D3F66-4BCA-4CA1-86C7-F141B78C306C}">
      <formula1>0</formula1>
      <formula2>1</formula2>
    </dataValidation>
  </dataValidations>
  <printOptions horizontalCentered="1"/>
  <pageMargins left="0.51181102362204722" right="0.51181102362204722" top="0.78740157480314965" bottom="0.78740157480314965" header="0.51181102362204722" footer="0.51181102362204722"/>
  <pageSetup paperSize="9" scale="77" firstPageNumber="0" fitToHeight="2" orientation="portrait" r:id="rId1"/>
  <rowBreaks count="1" manualBreakCount="1">
    <brk id="50"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3BEA24-80DA-4CB5-9FB7-2F93E2782B44}">
  <dimension ref="A1:J632"/>
  <sheetViews>
    <sheetView showGridLines="0" tabSelected="1" zoomScale="115" zoomScaleNormal="115" zoomScalePageLayoutView="55" workbookViewId="0">
      <selection activeCell="H33" sqref="H33"/>
    </sheetView>
  </sheetViews>
  <sheetFormatPr defaultColWidth="11.5703125" defaultRowHeight="15" x14ac:dyDescent="0.2"/>
  <cols>
    <col min="1" max="1" width="17.28515625" style="7" bestFit="1" customWidth="1"/>
    <col min="2" max="2" width="11.7109375" style="8" bestFit="1" customWidth="1"/>
    <col min="3" max="3" width="13.85546875" style="8" bestFit="1" customWidth="1"/>
    <col min="4" max="4" width="11.5703125" style="8" bestFit="1" customWidth="1"/>
    <col min="5" max="5" width="72.42578125" style="7" customWidth="1"/>
    <col min="6" max="6" width="8.140625" style="8" customWidth="1"/>
    <col min="7" max="7" width="12.85546875" style="53" bestFit="1" customWidth="1"/>
    <col min="8" max="8" width="63.5703125" style="108" bestFit="1" customWidth="1"/>
    <col min="9" max="16384" width="11.5703125" style="7"/>
  </cols>
  <sheetData>
    <row r="1" spans="1:10" ht="18" x14ac:dyDescent="0.2">
      <c r="A1" s="384" t="s">
        <v>453</v>
      </c>
      <c r="B1" s="384"/>
      <c r="C1" s="384"/>
      <c r="D1" s="384"/>
      <c r="E1" s="384"/>
      <c r="F1" s="384"/>
      <c r="G1" s="384"/>
      <c r="H1" s="384"/>
    </row>
    <row r="2" spans="1:10" ht="15.75" x14ac:dyDescent="0.25">
      <c r="A2" s="279" t="s">
        <v>355</v>
      </c>
      <c r="B2" s="386" t="s">
        <v>454</v>
      </c>
      <c r="C2" s="387"/>
      <c r="D2" s="387"/>
      <c r="E2" s="387"/>
      <c r="F2" s="45"/>
      <c r="G2" s="56"/>
    </row>
    <row r="3" spans="1:10" x14ac:dyDescent="0.25">
      <c r="A3" s="46" t="s">
        <v>455</v>
      </c>
      <c r="B3" s="47">
        <v>54.54</v>
      </c>
      <c r="C3" s="57"/>
      <c r="D3" s="47"/>
      <c r="E3" s="58" t="s">
        <v>456</v>
      </c>
      <c r="F3" s="59">
        <v>12</v>
      </c>
      <c r="G3" s="56"/>
    </row>
    <row r="4" spans="1:10" x14ac:dyDescent="0.25">
      <c r="A4" s="46" t="s">
        <v>457</v>
      </c>
      <c r="B4" s="47" t="s">
        <v>458</v>
      </c>
      <c r="C4" s="60">
        <v>45</v>
      </c>
      <c r="D4" s="61">
        <f>+C4*$B$3</f>
        <v>2454.3000000000002</v>
      </c>
      <c r="E4" s="47"/>
      <c r="F4" s="45"/>
      <c r="G4" s="56"/>
      <c r="H4" s="109"/>
      <c r="I4" s="24"/>
      <c r="J4" s="24"/>
    </row>
    <row r="5" spans="1:10" x14ac:dyDescent="0.25">
      <c r="A5" s="46"/>
      <c r="B5" s="47" t="s">
        <v>459</v>
      </c>
      <c r="C5" s="60">
        <v>4</v>
      </c>
      <c r="D5" s="61">
        <f>+C5*$B$3</f>
        <v>218.16</v>
      </c>
      <c r="E5" s="388" t="s">
        <v>460</v>
      </c>
      <c r="F5" s="388"/>
      <c r="G5" s="388"/>
      <c r="H5" s="109"/>
      <c r="I5" s="62"/>
      <c r="J5" s="24"/>
    </row>
    <row r="6" spans="1:10" x14ac:dyDescent="0.25">
      <c r="A6" s="46"/>
      <c r="B6" s="47" t="s">
        <v>449</v>
      </c>
      <c r="C6" s="57">
        <f>+C4+C5</f>
        <v>49</v>
      </c>
      <c r="D6" s="61">
        <f t="shared" ref="D6" si="0">+C6*$B$3</f>
        <v>2672.46</v>
      </c>
      <c r="E6" s="388"/>
      <c r="F6" s="388"/>
      <c r="G6" s="388"/>
      <c r="H6" s="109"/>
      <c r="I6" s="24"/>
      <c r="J6" s="24"/>
    </row>
    <row r="7" spans="1:10" ht="12.75" x14ac:dyDescent="0.2">
      <c r="A7" s="46"/>
      <c r="B7" s="47"/>
      <c r="C7" s="47"/>
      <c r="D7" s="47"/>
      <c r="E7" s="47"/>
      <c r="F7" s="45"/>
      <c r="G7" s="56"/>
      <c r="H7" s="109"/>
      <c r="I7" s="24"/>
      <c r="J7" s="24"/>
    </row>
    <row r="8" spans="1:10" ht="18" x14ac:dyDescent="0.2">
      <c r="A8" s="384" t="s">
        <v>461</v>
      </c>
      <c r="B8" s="384"/>
      <c r="C8" s="384"/>
      <c r="D8" s="384"/>
      <c r="E8" s="384"/>
      <c r="F8" s="384"/>
      <c r="G8" s="384"/>
      <c r="H8" s="384"/>
    </row>
    <row r="9" spans="1:10" ht="12.75" x14ac:dyDescent="0.2">
      <c r="A9" s="389" t="s">
        <v>462</v>
      </c>
      <c r="B9" s="389" t="s">
        <v>366</v>
      </c>
      <c r="C9" s="389" t="s">
        <v>381</v>
      </c>
      <c r="D9" s="389" t="s">
        <v>402</v>
      </c>
      <c r="E9" s="389" t="s">
        <v>355</v>
      </c>
      <c r="F9" s="389" t="s">
        <v>403</v>
      </c>
      <c r="G9" s="69" t="s">
        <v>404</v>
      </c>
      <c r="H9" s="389" t="s">
        <v>1201</v>
      </c>
    </row>
    <row r="10" spans="1:10" ht="12.75" x14ac:dyDescent="0.2">
      <c r="A10" s="389"/>
      <c r="B10" s="389"/>
      <c r="C10" s="389"/>
      <c r="D10" s="389"/>
      <c r="E10" s="389"/>
      <c r="F10" s="389"/>
      <c r="G10" s="63" t="s">
        <v>18</v>
      </c>
      <c r="H10" s="389"/>
    </row>
    <row r="11" spans="1:10" ht="12.75" x14ac:dyDescent="0.2">
      <c r="A11" s="247" t="s">
        <v>463</v>
      </c>
      <c r="B11" s="248" t="s">
        <v>310</v>
      </c>
      <c r="C11" s="248" t="s">
        <v>310</v>
      </c>
      <c r="D11" s="248" t="s">
        <v>310</v>
      </c>
      <c r="E11" s="248" t="s">
        <v>1305</v>
      </c>
      <c r="F11" s="249" t="s">
        <v>310</v>
      </c>
      <c r="G11" s="250"/>
      <c r="H11" s="247"/>
    </row>
    <row r="12" spans="1:10" ht="12.75" x14ac:dyDescent="0.2">
      <c r="A12" s="251" t="s">
        <v>464</v>
      </c>
      <c r="B12" s="252" t="s">
        <v>310</v>
      </c>
      <c r="C12" s="252" t="s">
        <v>310</v>
      </c>
      <c r="D12" s="252" t="s">
        <v>310</v>
      </c>
      <c r="E12" s="252" t="s">
        <v>465</v>
      </c>
      <c r="F12" s="253" t="s">
        <v>310</v>
      </c>
      <c r="G12" s="254"/>
      <c r="H12" s="251"/>
    </row>
    <row r="13" spans="1:10" ht="12.75" x14ac:dyDescent="0.2">
      <c r="A13" s="251" t="s">
        <v>466</v>
      </c>
      <c r="B13" s="252"/>
      <c r="C13" s="252"/>
      <c r="D13" s="252"/>
      <c r="E13" s="252" t="s">
        <v>282</v>
      </c>
      <c r="F13" s="253"/>
      <c r="G13" s="254"/>
      <c r="H13" s="251"/>
    </row>
    <row r="14" spans="1:10" x14ac:dyDescent="0.2">
      <c r="A14" s="67" t="s">
        <v>467</v>
      </c>
      <c r="B14" s="33" t="s">
        <v>359</v>
      </c>
      <c r="C14" s="33" t="s">
        <v>468</v>
      </c>
      <c r="D14" s="261">
        <v>21400</v>
      </c>
      <c r="E14" s="66" t="s">
        <v>27</v>
      </c>
      <c r="F14" s="65" t="s">
        <v>8</v>
      </c>
      <c r="G14" s="255">
        <v>1287.29</v>
      </c>
      <c r="H14" s="273" t="s">
        <v>1207</v>
      </c>
    </row>
    <row r="15" spans="1:10" x14ac:dyDescent="0.2">
      <c r="A15" s="67" t="s">
        <v>470</v>
      </c>
      <c r="B15" s="33" t="s">
        <v>359</v>
      </c>
      <c r="C15" s="33" t="s">
        <v>468</v>
      </c>
      <c r="D15" s="261">
        <v>21401</v>
      </c>
      <c r="E15" s="66" t="s">
        <v>28</v>
      </c>
      <c r="F15" s="65" t="s">
        <v>29</v>
      </c>
      <c r="G15" s="255">
        <v>9165.64</v>
      </c>
      <c r="H15" s="273" t="s">
        <v>1207</v>
      </c>
    </row>
    <row r="16" spans="1:10" x14ac:dyDescent="0.2">
      <c r="A16" s="67" t="s">
        <v>472</v>
      </c>
      <c r="B16" s="33" t="s">
        <v>359</v>
      </c>
      <c r="C16" s="33" t="s">
        <v>468</v>
      </c>
      <c r="D16" s="261">
        <v>60105</v>
      </c>
      <c r="E16" s="66" t="s">
        <v>53</v>
      </c>
      <c r="F16" s="65" t="s">
        <v>5</v>
      </c>
      <c r="G16" s="255">
        <v>1400.04</v>
      </c>
      <c r="H16" s="273" t="s">
        <v>1207</v>
      </c>
    </row>
    <row r="17" spans="1:8" ht="25.5" x14ac:dyDescent="0.2">
      <c r="A17" s="67" t="s">
        <v>473</v>
      </c>
      <c r="B17" s="33" t="s">
        <v>359</v>
      </c>
      <c r="C17" s="33" t="s">
        <v>468</v>
      </c>
      <c r="D17" s="261">
        <v>30105</v>
      </c>
      <c r="E17" s="66" t="s">
        <v>30</v>
      </c>
      <c r="F17" s="65" t="s">
        <v>8</v>
      </c>
      <c r="G17" s="256">
        <v>156.62</v>
      </c>
      <c r="H17" s="272" t="s">
        <v>1447</v>
      </c>
    </row>
    <row r="18" spans="1:8" ht="12.75" x14ac:dyDescent="0.2">
      <c r="A18" s="251" t="s">
        <v>475</v>
      </c>
      <c r="B18" s="252" t="s">
        <v>310</v>
      </c>
      <c r="C18" s="252" t="s">
        <v>310</v>
      </c>
      <c r="D18" s="252" t="s">
        <v>310</v>
      </c>
      <c r="E18" s="252" t="s">
        <v>283</v>
      </c>
      <c r="F18" s="253" t="s">
        <v>310</v>
      </c>
      <c r="G18" s="170"/>
      <c r="H18" s="251"/>
    </row>
    <row r="19" spans="1:8" x14ac:dyDescent="0.2">
      <c r="A19" s="67" t="s">
        <v>476</v>
      </c>
      <c r="B19" s="33" t="s">
        <v>359</v>
      </c>
      <c r="C19" s="33" t="s">
        <v>468</v>
      </c>
      <c r="D19" s="261">
        <v>250101</v>
      </c>
      <c r="E19" s="66" t="s">
        <v>150</v>
      </c>
      <c r="F19" s="65" t="s">
        <v>157</v>
      </c>
      <c r="G19" s="256">
        <v>1320</v>
      </c>
      <c r="H19" s="273" t="s">
        <v>1207</v>
      </c>
    </row>
    <row r="20" spans="1:8" x14ac:dyDescent="0.2">
      <c r="A20" s="67" t="s">
        <v>477</v>
      </c>
      <c r="B20" s="33" t="s">
        <v>359</v>
      </c>
      <c r="C20" s="33" t="s">
        <v>468</v>
      </c>
      <c r="D20" s="261">
        <v>250113</v>
      </c>
      <c r="E20" s="66" t="s">
        <v>156</v>
      </c>
      <c r="F20" s="65" t="s">
        <v>157</v>
      </c>
      <c r="G20" s="256">
        <v>1320</v>
      </c>
      <c r="H20" s="273" t="s">
        <v>1207</v>
      </c>
    </row>
    <row r="21" spans="1:8" x14ac:dyDescent="0.2">
      <c r="A21" s="67" t="s">
        <v>478</v>
      </c>
      <c r="B21" s="33" t="s">
        <v>359</v>
      </c>
      <c r="C21" s="33" t="s">
        <v>468</v>
      </c>
      <c r="D21" s="261">
        <v>250102</v>
      </c>
      <c r="E21" s="66" t="s">
        <v>151</v>
      </c>
      <c r="F21" s="65" t="s">
        <v>157</v>
      </c>
      <c r="G21" s="256">
        <v>2640</v>
      </c>
      <c r="H21" s="273" t="s">
        <v>1207</v>
      </c>
    </row>
    <row r="22" spans="1:8" x14ac:dyDescent="0.2">
      <c r="A22" s="67" t="s">
        <v>479</v>
      </c>
      <c r="B22" s="33" t="s">
        <v>359</v>
      </c>
      <c r="C22" s="33" t="s">
        <v>468</v>
      </c>
      <c r="D22" s="261">
        <v>250112</v>
      </c>
      <c r="E22" s="66" t="s">
        <v>480</v>
      </c>
      <c r="F22" s="65" t="s">
        <v>157</v>
      </c>
      <c r="G22" s="256">
        <v>2640</v>
      </c>
      <c r="H22" s="273" t="s">
        <v>1207</v>
      </c>
    </row>
    <row r="23" spans="1:8" x14ac:dyDescent="0.2">
      <c r="A23" s="67" t="s">
        <v>481</v>
      </c>
      <c r="B23" s="33" t="s">
        <v>359</v>
      </c>
      <c r="C23" s="33" t="s">
        <v>468</v>
      </c>
      <c r="D23" s="261">
        <v>250105</v>
      </c>
      <c r="E23" s="66" t="s">
        <v>153</v>
      </c>
      <c r="F23" s="65" t="s">
        <v>157</v>
      </c>
      <c r="G23" s="256">
        <v>2640</v>
      </c>
      <c r="H23" s="273" t="s">
        <v>1207</v>
      </c>
    </row>
    <row r="24" spans="1:8" x14ac:dyDescent="0.2">
      <c r="A24" s="67" t="s">
        <v>482</v>
      </c>
      <c r="B24" s="33" t="s">
        <v>359</v>
      </c>
      <c r="C24" s="33" t="s">
        <v>468</v>
      </c>
      <c r="D24" s="261">
        <v>250109</v>
      </c>
      <c r="E24" s="66" t="s">
        <v>154</v>
      </c>
      <c r="F24" s="65" t="s">
        <v>157</v>
      </c>
      <c r="G24" s="256">
        <v>2640</v>
      </c>
      <c r="H24" s="273" t="s">
        <v>1207</v>
      </c>
    </row>
    <row r="25" spans="1:8" x14ac:dyDescent="0.2">
      <c r="A25" s="67" t="s">
        <v>483</v>
      </c>
      <c r="B25" s="33" t="s">
        <v>359</v>
      </c>
      <c r="C25" s="33" t="s">
        <v>468</v>
      </c>
      <c r="D25" s="261">
        <v>250110</v>
      </c>
      <c r="E25" s="66" t="s">
        <v>155</v>
      </c>
      <c r="F25" s="65" t="s">
        <v>157</v>
      </c>
      <c r="G25" s="256">
        <v>5280</v>
      </c>
      <c r="H25" s="273" t="s">
        <v>1207</v>
      </c>
    </row>
    <row r="26" spans="1:8" ht="25.5" x14ac:dyDescent="0.2">
      <c r="A26" s="67" t="s">
        <v>485</v>
      </c>
      <c r="B26" s="33" t="s">
        <v>359</v>
      </c>
      <c r="C26" s="33" t="s">
        <v>468</v>
      </c>
      <c r="D26" s="261">
        <v>20200</v>
      </c>
      <c r="E26" s="66" t="s">
        <v>20</v>
      </c>
      <c r="F26" s="65" t="s">
        <v>5</v>
      </c>
      <c r="G26" s="256">
        <v>2781.54</v>
      </c>
      <c r="H26" s="273" t="s">
        <v>1207</v>
      </c>
    </row>
    <row r="27" spans="1:8" ht="25.5" x14ac:dyDescent="0.2">
      <c r="A27" s="67" t="s">
        <v>486</v>
      </c>
      <c r="B27" s="33" t="s">
        <v>359</v>
      </c>
      <c r="C27" s="33" t="s">
        <v>468</v>
      </c>
      <c r="D27" s="345">
        <v>21602</v>
      </c>
      <c r="E27" s="66" t="s">
        <v>487</v>
      </c>
      <c r="F27" s="65" t="s">
        <v>5</v>
      </c>
      <c r="G27" s="256">
        <v>2781.54</v>
      </c>
      <c r="H27" s="273" t="s">
        <v>1207</v>
      </c>
    </row>
    <row r="28" spans="1:8" x14ac:dyDescent="0.2">
      <c r="A28" s="67" t="s">
        <v>488</v>
      </c>
      <c r="B28" s="33" t="s">
        <v>359</v>
      </c>
      <c r="C28" s="33" t="s">
        <v>468</v>
      </c>
      <c r="D28" s="261">
        <v>271500</v>
      </c>
      <c r="E28" s="66" t="s">
        <v>170</v>
      </c>
      <c r="F28" s="65" t="s">
        <v>171</v>
      </c>
      <c r="G28" s="256">
        <f>REFEIÇÃO!F55</f>
        <v>10827</v>
      </c>
      <c r="H28" s="385" t="s">
        <v>1076</v>
      </c>
    </row>
    <row r="29" spans="1:8" x14ac:dyDescent="0.2">
      <c r="A29" s="67" t="s">
        <v>490</v>
      </c>
      <c r="B29" s="33" t="s">
        <v>359</v>
      </c>
      <c r="C29" s="33" t="s">
        <v>468</v>
      </c>
      <c r="D29" s="261">
        <v>271502</v>
      </c>
      <c r="E29" s="66" t="s">
        <v>172</v>
      </c>
      <c r="F29" s="65" t="s">
        <v>171</v>
      </c>
      <c r="G29" s="256">
        <f>G28</f>
        <v>10827</v>
      </c>
      <c r="H29" s="385" t="s">
        <v>1076</v>
      </c>
    </row>
    <row r="30" spans="1:8" ht="12.75" x14ac:dyDescent="0.2">
      <c r="A30" s="251" t="s">
        <v>492</v>
      </c>
      <c r="B30" s="252" t="s">
        <v>310</v>
      </c>
      <c r="C30" s="252" t="s">
        <v>310</v>
      </c>
      <c r="D30" s="252" t="s">
        <v>310</v>
      </c>
      <c r="E30" s="252" t="s">
        <v>493</v>
      </c>
      <c r="F30" s="253" t="s">
        <v>310</v>
      </c>
      <c r="G30" s="170"/>
      <c r="H30" s="251"/>
    </row>
    <row r="31" spans="1:8" ht="12.75" x14ac:dyDescent="0.2">
      <c r="A31" s="251" t="s">
        <v>494</v>
      </c>
      <c r="B31" s="252" t="s">
        <v>310</v>
      </c>
      <c r="C31" s="252" t="s">
        <v>310</v>
      </c>
      <c r="D31" s="252" t="s">
        <v>310</v>
      </c>
      <c r="E31" s="252" t="s">
        <v>495</v>
      </c>
      <c r="F31" s="253" t="s">
        <v>310</v>
      </c>
      <c r="G31" s="170"/>
      <c r="H31" s="251"/>
    </row>
    <row r="32" spans="1:8" ht="12.75" x14ac:dyDescent="0.2">
      <c r="A32" s="251" t="s">
        <v>496</v>
      </c>
      <c r="B32" s="252"/>
      <c r="C32" s="252"/>
      <c r="D32" s="252"/>
      <c r="E32" s="252" t="s">
        <v>3</v>
      </c>
      <c r="F32" s="253"/>
      <c r="G32" s="170"/>
      <c r="H32" s="251"/>
    </row>
    <row r="33" spans="1:8" x14ac:dyDescent="0.2">
      <c r="A33" s="67" t="s">
        <v>497</v>
      </c>
      <c r="B33" s="33" t="s">
        <v>359</v>
      </c>
      <c r="C33" s="33" t="s">
        <v>468</v>
      </c>
      <c r="D33" s="261">
        <v>20190</v>
      </c>
      <c r="E33" s="66" t="s">
        <v>498</v>
      </c>
      <c r="F33" s="65" t="s">
        <v>5</v>
      </c>
      <c r="G33" s="256">
        <v>7327.54</v>
      </c>
      <c r="H33" s="67" t="s">
        <v>1447</v>
      </c>
    </row>
    <row r="34" spans="1:8" ht="25.5" x14ac:dyDescent="0.2">
      <c r="A34" s="67" t="s">
        <v>499</v>
      </c>
      <c r="B34" s="33" t="s">
        <v>359</v>
      </c>
      <c r="C34" s="33" t="s">
        <v>468</v>
      </c>
      <c r="D34" s="261">
        <v>30105</v>
      </c>
      <c r="E34" s="66" t="s">
        <v>30</v>
      </c>
      <c r="F34" s="65" t="s">
        <v>8</v>
      </c>
      <c r="G34" s="256">
        <v>15.28</v>
      </c>
      <c r="H34" s="272" t="s">
        <v>1447</v>
      </c>
    </row>
    <row r="35" spans="1:8" ht="38.25" x14ac:dyDescent="0.2">
      <c r="A35" s="67" t="s">
        <v>500</v>
      </c>
      <c r="B35" s="33" t="s">
        <v>359</v>
      </c>
      <c r="C35" s="33" t="s">
        <v>468</v>
      </c>
      <c r="D35" s="261">
        <v>270704</v>
      </c>
      <c r="E35" s="66" t="s">
        <v>168</v>
      </c>
      <c r="F35" s="65" t="s">
        <v>6</v>
      </c>
      <c r="G35" s="255">
        <v>918.36</v>
      </c>
      <c r="H35" s="274" t="s">
        <v>1051</v>
      </c>
    </row>
    <row r="36" spans="1:8" ht="63.75" x14ac:dyDescent="0.2">
      <c r="A36" s="67" t="s">
        <v>501</v>
      </c>
      <c r="B36" s="33" t="s">
        <v>359</v>
      </c>
      <c r="C36" s="33" t="s">
        <v>468</v>
      </c>
      <c r="D36" s="261">
        <v>20212</v>
      </c>
      <c r="E36" s="66" t="s">
        <v>23</v>
      </c>
      <c r="F36" s="65" t="s">
        <v>5</v>
      </c>
      <c r="G36" s="255">
        <v>60</v>
      </c>
      <c r="H36" s="274" t="s">
        <v>1447</v>
      </c>
    </row>
    <row r="37" spans="1:8" ht="25.5" x14ac:dyDescent="0.2">
      <c r="A37" s="67" t="s">
        <v>503</v>
      </c>
      <c r="B37" s="33" t="s">
        <v>359</v>
      </c>
      <c r="C37" s="33" t="s">
        <v>468</v>
      </c>
      <c r="D37" s="261">
        <v>20303</v>
      </c>
      <c r="E37" s="66" t="s">
        <v>502</v>
      </c>
      <c r="F37" s="65" t="s">
        <v>19</v>
      </c>
      <c r="G37" s="255">
        <v>1</v>
      </c>
      <c r="H37" s="274" t="s">
        <v>1447</v>
      </c>
    </row>
    <row r="38" spans="1:8" ht="25.5" x14ac:dyDescent="0.2">
      <c r="A38" s="67" t="s">
        <v>505</v>
      </c>
      <c r="B38" s="33" t="s">
        <v>359</v>
      </c>
      <c r="C38" s="33" t="s">
        <v>468</v>
      </c>
      <c r="D38" s="261">
        <v>20400</v>
      </c>
      <c r="E38" s="66" t="s">
        <v>504</v>
      </c>
      <c r="F38" s="65" t="s">
        <v>7</v>
      </c>
      <c r="G38" s="255">
        <v>1</v>
      </c>
      <c r="H38" s="274" t="s">
        <v>1447</v>
      </c>
    </row>
    <row r="39" spans="1:8" ht="38.25" x14ac:dyDescent="0.2">
      <c r="A39" s="67" t="s">
        <v>506</v>
      </c>
      <c r="B39" s="33" t="s">
        <v>268</v>
      </c>
      <c r="C39" s="33" t="s">
        <v>468</v>
      </c>
      <c r="D39" s="33" t="s">
        <v>277</v>
      </c>
      <c r="E39" s="66" t="s">
        <v>280</v>
      </c>
      <c r="F39" s="65" t="s">
        <v>19</v>
      </c>
      <c r="G39" s="255">
        <v>1</v>
      </c>
      <c r="H39" s="274" t="s">
        <v>1447</v>
      </c>
    </row>
    <row r="40" spans="1:8" x14ac:dyDescent="0.2">
      <c r="A40" s="67" t="s">
        <v>507</v>
      </c>
      <c r="B40" s="33" t="s">
        <v>359</v>
      </c>
      <c r="C40" s="33" t="s">
        <v>468</v>
      </c>
      <c r="D40" s="261">
        <v>20501</v>
      </c>
      <c r="E40" s="66" t="s">
        <v>24</v>
      </c>
      <c r="F40" s="65" t="s">
        <v>7</v>
      </c>
      <c r="G40" s="255">
        <v>1</v>
      </c>
      <c r="H40" s="274" t="s">
        <v>1447</v>
      </c>
    </row>
    <row r="41" spans="1:8" ht="25.5" x14ac:dyDescent="0.2">
      <c r="A41" s="67" t="s">
        <v>1078</v>
      </c>
      <c r="B41" s="33" t="s">
        <v>359</v>
      </c>
      <c r="C41" s="33" t="s">
        <v>468</v>
      </c>
      <c r="D41" s="261">
        <v>21301</v>
      </c>
      <c r="E41" s="66" t="s">
        <v>26</v>
      </c>
      <c r="F41" s="65" t="s">
        <v>5</v>
      </c>
      <c r="G41" s="255">
        <v>7.7</v>
      </c>
      <c r="H41" s="274" t="s">
        <v>1447</v>
      </c>
    </row>
    <row r="42" spans="1:8" ht="12.75" x14ac:dyDescent="0.2">
      <c r="A42" s="251" t="s">
        <v>508</v>
      </c>
      <c r="B42" s="252" t="s">
        <v>310</v>
      </c>
      <c r="C42" s="252" t="s">
        <v>310</v>
      </c>
      <c r="D42" s="252" t="s">
        <v>310</v>
      </c>
      <c r="E42" s="252" t="s">
        <v>284</v>
      </c>
      <c r="F42" s="253" t="s">
        <v>310</v>
      </c>
      <c r="G42" s="170"/>
      <c r="H42" s="251"/>
    </row>
    <row r="43" spans="1:8" s="64" customFormat="1" ht="25.5" x14ac:dyDescent="0.2">
      <c r="A43" s="257" t="s">
        <v>509</v>
      </c>
      <c r="B43" s="258" t="s">
        <v>310</v>
      </c>
      <c r="C43" s="258" t="s">
        <v>310</v>
      </c>
      <c r="D43" s="258" t="s">
        <v>310</v>
      </c>
      <c r="E43" s="258" t="s">
        <v>285</v>
      </c>
      <c r="F43" s="259" t="s">
        <v>310</v>
      </c>
      <c r="G43" s="260"/>
      <c r="H43" s="257"/>
    </row>
    <row r="44" spans="1:8" x14ac:dyDescent="0.2">
      <c r="A44" s="67" t="s">
        <v>510</v>
      </c>
      <c r="B44" s="33" t="s">
        <v>268</v>
      </c>
      <c r="C44" s="33" t="s">
        <v>368</v>
      </c>
      <c r="D44" s="33" t="s">
        <v>511</v>
      </c>
      <c r="E44" s="66" t="s">
        <v>512</v>
      </c>
      <c r="F44" s="65" t="s">
        <v>448</v>
      </c>
      <c r="G44" s="255">
        <v>2</v>
      </c>
      <c r="H44" s="273" t="s">
        <v>1207</v>
      </c>
    </row>
    <row r="45" spans="1:8" x14ac:dyDescent="0.2">
      <c r="A45" s="67" t="s">
        <v>513</v>
      </c>
      <c r="B45" s="33" t="s">
        <v>268</v>
      </c>
      <c r="C45" s="33" t="s">
        <v>368</v>
      </c>
      <c r="D45" s="33" t="s">
        <v>514</v>
      </c>
      <c r="E45" s="66" t="s">
        <v>515</v>
      </c>
      <c r="F45" s="65" t="s">
        <v>448</v>
      </c>
      <c r="G45" s="255">
        <v>1</v>
      </c>
      <c r="H45" s="273" t="s">
        <v>1207</v>
      </c>
    </row>
    <row r="46" spans="1:8" x14ac:dyDescent="0.2">
      <c r="A46" s="67" t="s">
        <v>516</v>
      </c>
      <c r="B46" s="33" t="s">
        <v>268</v>
      </c>
      <c r="C46" s="33" t="s">
        <v>368</v>
      </c>
      <c r="D46" s="33" t="s">
        <v>444</v>
      </c>
      <c r="E46" s="66" t="s">
        <v>445</v>
      </c>
      <c r="F46" s="65" t="s">
        <v>157</v>
      </c>
      <c r="G46" s="255">
        <v>24</v>
      </c>
      <c r="H46" s="273" t="s">
        <v>1207</v>
      </c>
    </row>
    <row r="47" spans="1:8" x14ac:dyDescent="0.2">
      <c r="A47" s="67" t="s">
        <v>517</v>
      </c>
      <c r="B47" s="33" t="s">
        <v>268</v>
      </c>
      <c r="C47" s="33" t="s">
        <v>368</v>
      </c>
      <c r="D47" s="33" t="s">
        <v>446</v>
      </c>
      <c r="E47" s="66" t="s">
        <v>447</v>
      </c>
      <c r="F47" s="65" t="s">
        <v>448</v>
      </c>
      <c r="G47" s="255">
        <v>2</v>
      </c>
      <c r="H47" s="273" t="s">
        <v>1207</v>
      </c>
    </row>
    <row r="48" spans="1:8" x14ac:dyDescent="0.2">
      <c r="A48" s="67" t="s">
        <v>518</v>
      </c>
      <c r="B48" s="33" t="s">
        <v>268</v>
      </c>
      <c r="C48" s="33" t="s">
        <v>368</v>
      </c>
      <c r="D48" s="33" t="s">
        <v>519</v>
      </c>
      <c r="E48" s="66" t="s">
        <v>520</v>
      </c>
      <c r="F48" s="65" t="s">
        <v>448</v>
      </c>
      <c r="G48" s="255">
        <v>2</v>
      </c>
      <c r="H48" s="273" t="s">
        <v>1207</v>
      </c>
    </row>
    <row r="49" spans="1:8" s="64" customFormat="1" ht="12.75" x14ac:dyDescent="0.2">
      <c r="A49" s="257" t="s">
        <v>521</v>
      </c>
      <c r="B49" s="258" t="s">
        <v>310</v>
      </c>
      <c r="C49" s="258" t="s">
        <v>310</v>
      </c>
      <c r="D49" s="258" t="s">
        <v>310</v>
      </c>
      <c r="E49" s="258" t="s">
        <v>286</v>
      </c>
      <c r="F49" s="259" t="s">
        <v>310</v>
      </c>
      <c r="G49" s="260"/>
      <c r="H49" s="297"/>
    </row>
    <row r="50" spans="1:8" ht="25.5" x14ac:dyDescent="0.2">
      <c r="A50" s="67" t="s">
        <v>522</v>
      </c>
      <c r="B50" s="33" t="s">
        <v>268</v>
      </c>
      <c r="C50" s="33" t="s">
        <v>468</v>
      </c>
      <c r="D50" s="33" t="s">
        <v>523</v>
      </c>
      <c r="E50" s="66" t="s">
        <v>524</v>
      </c>
      <c r="F50" s="65" t="s">
        <v>19</v>
      </c>
      <c r="G50" s="255">
        <v>1</v>
      </c>
      <c r="H50" s="273" t="s">
        <v>1207</v>
      </c>
    </row>
    <row r="51" spans="1:8" ht="25.5" x14ac:dyDescent="0.2">
      <c r="A51" s="67" t="s">
        <v>525</v>
      </c>
      <c r="B51" s="33" t="s">
        <v>268</v>
      </c>
      <c r="C51" s="33" t="s">
        <v>468</v>
      </c>
      <c r="D51" s="33" t="s">
        <v>526</v>
      </c>
      <c r="E51" s="66" t="s">
        <v>527</v>
      </c>
      <c r="F51" s="65" t="s">
        <v>19</v>
      </c>
      <c r="G51" s="255">
        <v>1</v>
      </c>
      <c r="H51" s="273" t="s">
        <v>1207</v>
      </c>
    </row>
    <row r="52" spans="1:8" ht="25.5" x14ac:dyDescent="0.2">
      <c r="A52" s="67" t="s">
        <v>528</v>
      </c>
      <c r="B52" s="33" t="s">
        <v>268</v>
      </c>
      <c r="C52" s="33" t="s">
        <v>468</v>
      </c>
      <c r="D52" s="33" t="s">
        <v>529</v>
      </c>
      <c r="E52" s="66" t="s">
        <v>530</v>
      </c>
      <c r="F52" s="65" t="s">
        <v>19</v>
      </c>
      <c r="G52" s="255">
        <v>1</v>
      </c>
      <c r="H52" s="273" t="s">
        <v>1207</v>
      </c>
    </row>
    <row r="53" spans="1:8" ht="25.5" x14ac:dyDescent="0.2">
      <c r="A53" s="67" t="s">
        <v>531</v>
      </c>
      <c r="B53" s="33" t="s">
        <v>268</v>
      </c>
      <c r="C53" s="33" t="s">
        <v>468</v>
      </c>
      <c r="D53" s="33" t="s">
        <v>532</v>
      </c>
      <c r="E53" s="66" t="s">
        <v>533</v>
      </c>
      <c r="F53" s="65" t="s">
        <v>19</v>
      </c>
      <c r="G53" s="255">
        <v>1</v>
      </c>
      <c r="H53" s="273" t="s">
        <v>1207</v>
      </c>
    </row>
    <row r="54" spans="1:8" ht="25.5" x14ac:dyDescent="0.2">
      <c r="A54" s="67" t="s">
        <v>534</v>
      </c>
      <c r="B54" s="33" t="s">
        <v>268</v>
      </c>
      <c r="C54" s="33" t="s">
        <v>468</v>
      </c>
      <c r="D54" s="33" t="s">
        <v>535</v>
      </c>
      <c r="E54" s="66" t="s">
        <v>536</v>
      </c>
      <c r="F54" s="65" t="s">
        <v>19</v>
      </c>
      <c r="G54" s="255">
        <v>1</v>
      </c>
      <c r="H54" s="273" t="s">
        <v>1207</v>
      </c>
    </row>
    <row r="55" spans="1:8" ht="12.75" x14ac:dyDescent="0.2">
      <c r="A55" s="251" t="s">
        <v>537</v>
      </c>
      <c r="B55" s="252" t="s">
        <v>310</v>
      </c>
      <c r="C55" s="252" t="s">
        <v>310</v>
      </c>
      <c r="D55" s="252" t="s">
        <v>310</v>
      </c>
      <c r="E55" s="252" t="s">
        <v>538</v>
      </c>
      <c r="F55" s="253" t="s">
        <v>310</v>
      </c>
      <c r="G55" s="170"/>
      <c r="H55" s="251"/>
    </row>
    <row r="56" spans="1:8" ht="12.75" x14ac:dyDescent="0.2">
      <c r="A56" s="67" t="s">
        <v>1138</v>
      </c>
      <c r="B56" s="33" t="s">
        <v>359</v>
      </c>
      <c r="C56" s="33" t="s">
        <v>468</v>
      </c>
      <c r="D56" s="261">
        <v>41004</v>
      </c>
      <c r="E56" s="66" t="s">
        <v>37</v>
      </c>
      <c r="F56" s="65" t="s">
        <v>8</v>
      </c>
      <c r="G56" s="262">
        <v>206.19</v>
      </c>
      <c r="H56" s="275" t="s">
        <v>1052</v>
      </c>
    </row>
    <row r="57" spans="1:8" ht="25.5" x14ac:dyDescent="0.2">
      <c r="A57" s="67" t="s">
        <v>1139</v>
      </c>
      <c r="B57" s="33" t="s">
        <v>359</v>
      </c>
      <c r="C57" s="33" t="s">
        <v>468</v>
      </c>
      <c r="D57" s="33">
        <v>41146</v>
      </c>
      <c r="E57" s="66" t="s">
        <v>539</v>
      </c>
      <c r="F57" s="65" t="s">
        <v>308</v>
      </c>
      <c r="G57" s="262">
        <v>132.77000000000001</v>
      </c>
      <c r="H57" s="275" t="s">
        <v>1052</v>
      </c>
    </row>
    <row r="58" spans="1:8" ht="12.75" x14ac:dyDescent="0.2">
      <c r="A58" s="67" t="s">
        <v>1140</v>
      </c>
      <c r="B58" s="33" t="s">
        <v>359</v>
      </c>
      <c r="C58" s="33" t="s">
        <v>468</v>
      </c>
      <c r="D58" s="261">
        <v>41006</v>
      </c>
      <c r="E58" s="66" t="s">
        <v>38</v>
      </c>
      <c r="F58" s="65" t="s">
        <v>39</v>
      </c>
      <c r="G58" s="262">
        <v>2655.32</v>
      </c>
      <c r="H58" s="275" t="s">
        <v>1052</v>
      </c>
    </row>
    <row r="59" spans="1:8" ht="12.75" x14ac:dyDescent="0.2">
      <c r="A59" s="67" t="s">
        <v>1141</v>
      </c>
      <c r="B59" s="33" t="s">
        <v>359</v>
      </c>
      <c r="C59" s="33" t="s">
        <v>468</v>
      </c>
      <c r="D59" s="261">
        <v>41008</v>
      </c>
      <c r="E59" s="66" t="s">
        <v>40</v>
      </c>
      <c r="F59" s="65" t="s">
        <v>8</v>
      </c>
      <c r="G59" s="262">
        <v>308.14</v>
      </c>
      <c r="H59" s="275" t="s">
        <v>1052</v>
      </c>
    </row>
    <row r="60" spans="1:8" ht="12.75" x14ac:dyDescent="0.2">
      <c r="A60" s="67" t="s">
        <v>1142</v>
      </c>
      <c r="B60" s="33" t="s">
        <v>359</v>
      </c>
      <c r="C60" s="33" t="s">
        <v>468</v>
      </c>
      <c r="D60" s="261">
        <v>41010</v>
      </c>
      <c r="E60" s="66" t="s">
        <v>41</v>
      </c>
      <c r="F60" s="65" t="s">
        <v>8</v>
      </c>
      <c r="G60" s="262">
        <v>206.19</v>
      </c>
      <c r="H60" s="67" t="s">
        <v>1052</v>
      </c>
    </row>
    <row r="61" spans="1:8" ht="12.75" x14ac:dyDescent="0.2">
      <c r="A61" s="251" t="s">
        <v>1130</v>
      </c>
      <c r="B61" s="252" t="s">
        <v>310</v>
      </c>
      <c r="C61" s="252" t="s">
        <v>310</v>
      </c>
      <c r="D61" s="252" t="s">
        <v>310</v>
      </c>
      <c r="E61" s="252" t="s">
        <v>540</v>
      </c>
      <c r="F61" s="253" t="s">
        <v>310</v>
      </c>
      <c r="G61" s="170"/>
      <c r="H61" s="251"/>
    </row>
    <row r="62" spans="1:8" ht="25.5" x14ac:dyDescent="0.2">
      <c r="A62" s="67" t="s">
        <v>1131</v>
      </c>
      <c r="B62" s="33" t="s">
        <v>268</v>
      </c>
      <c r="C62" s="33" t="s">
        <v>468</v>
      </c>
      <c r="D62" s="33" t="s">
        <v>541</v>
      </c>
      <c r="E62" s="66" t="s">
        <v>542</v>
      </c>
      <c r="F62" s="65" t="s">
        <v>543</v>
      </c>
      <c r="G62" s="255">
        <v>900</v>
      </c>
      <c r="H62" s="273" t="s">
        <v>1207</v>
      </c>
    </row>
    <row r="63" spans="1:8" ht="25.5" x14ac:dyDescent="0.2">
      <c r="A63" s="67" t="s">
        <v>1132</v>
      </c>
      <c r="B63" s="33" t="s">
        <v>268</v>
      </c>
      <c r="C63" s="33" t="s">
        <v>468</v>
      </c>
      <c r="D63" s="33" t="s">
        <v>544</v>
      </c>
      <c r="E63" s="66" t="s">
        <v>545</v>
      </c>
      <c r="F63" s="65" t="s">
        <v>543</v>
      </c>
      <c r="G63" s="255">
        <v>900</v>
      </c>
      <c r="H63" s="273" t="s">
        <v>1207</v>
      </c>
    </row>
    <row r="64" spans="1:8" ht="25.5" x14ac:dyDescent="0.2">
      <c r="A64" s="67" t="s">
        <v>1133</v>
      </c>
      <c r="B64" s="33" t="s">
        <v>268</v>
      </c>
      <c r="C64" s="33" t="s">
        <v>468</v>
      </c>
      <c r="D64" s="33" t="s">
        <v>546</v>
      </c>
      <c r="E64" s="66" t="s">
        <v>547</v>
      </c>
      <c r="F64" s="65" t="s">
        <v>543</v>
      </c>
      <c r="G64" s="255">
        <v>900</v>
      </c>
      <c r="H64" s="273" t="s">
        <v>1207</v>
      </c>
    </row>
    <row r="65" spans="1:8" x14ac:dyDescent="0.2">
      <c r="A65" s="67" t="s">
        <v>1134</v>
      </c>
      <c r="B65" s="33" t="s">
        <v>268</v>
      </c>
      <c r="C65" s="33" t="s">
        <v>468</v>
      </c>
      <c r="D65" s="33" t="s">
        <v>548</v>
      </c>
      <c r="E65" s="66" t="s">
        <v>549</v>
      </c>
      <c r="F65" s="65" t="s">
        <v>543</v>
      </c>
      <c r="G65" s="255">
        <v>900</v>
      </c>
      <c r="H65" s="273" t="s">
        <v>1207</v>
      </c>
    </row>
    <row r="66" spans="1:8" x14ac:dyDescent="0.2">
      <c r="A66" s="67" t="s">
        <v>1135</v>
      </c>
      <c r="B66" s="33" t="s">
        <v>268</v>
      </c>
      <c r="C66" s="33" t="s">
        <v>468</v>
      </c>
      <c r="D66" s="33" t="s">
        <v>550</v>
      </c>
      <c r="E66" s="66" t="s">
        <v>551</v>
      </c>
      <c r="F66" s="65" t="s">
        <v>543</v>
      </c>
      <c r="G66" s="255">
        <v>900</v>
      </c>
      <c r="H66" s="273" t="s">
        <v>1207</v>
      </c>
    </row>
    <row r="67" spans="1:8" ht="25.5" x14ac:dyDescent="0.2">
      <c r="A67" s="67" t="s">
        <v>1136</v>
      </c>
      <c r="B67" s="33" t="s">
        <v>268</v>
      </c>
      <c r="C67" s="33" t="s">
        <v>468</v>
      </c>
      <c r="D67" s="33" t="s">
        <v>552</v>
      </c>
      <c r="E67" s="66" t="s">
        <v>553</v>
      </c>
      <c r="F67" s="65" t="s">
        <v>543</v>
      </c>
      <c r="G67" s="255">
        <v>900</v>
      </c>
      <c r="H67" s="273" t="s">
        <v>1207</v>
      </c>
    </row>
    <row r="68" spans="1:8" ht="25.5" x14ac:dyDescent="0.2">
      <c r="A68" s="67" t="s">
        <v>1137</v>
      </c>
      <c r="B68" s="33" t="s">
        <v>268</v>
      </c>
      <c r="C68" s="33" t="s">
        <v>468</v>
      </c>
      <c r="D68" s="33" t="s">
        <v>554</v>
      </c>
      <c r="E68" s="66" t="s">
        <v>555</v>
      </c>
      <c r="F68" s="65" t="s">
        <v>543</v>
      </c>
      <c r="G68" s="255">
        <v>900</v>
      </c>
      <c r="H68" s="273" t="s">
        <v>1207</v>
      </c>
    </row>
    <row r="69" spans="1:8" ht="12.75" x14ac:dyDescent="0.2">
      <c r="A69" s="251" t="s">
        <v>556</v>
      </c>
      <c r="B69" s="252" t="s">
        <v>310</v>
      </c>
      <c r="C69" s="252" t="s">
        <v>310</v>
      </c>
      <c r="D69" s="252" t="s">
        <v>310</v>
      </c>
      <c r="E69" s="252" t="s">
        <v>557</v>
      </c>
      <c r="F69" s="253" t="s">
        <v>310</v>
      </c>
      <c r="G69" s="170"/>
      <c r="H69" s="251"/>
    </row>
    <row r="70" spans="1:8" ht="12.75" x14ac:dyDescent="0.2">
      <c r="A70" s="251" t="s">
        <v>558</v>
      </c>
      <c r="B70" s="252" t="s">
        <v>310</v>
      </c>
      <c r="C70" s="252" t="s">
        <v>310</v>
      </c>
      <c r="D70" s="252" t="s">
        <v>310</v>
      </c>
      <c r="E70" s="252" t="s">
        <v>559</v>
      </c>
      <c r="F70" s="253" t="s">
        <v>310</v>
      </c>
      <c r="G70" s="170"/>
      <c r="H70" s="251"/>
    </row>
    <row r="71" spans="1:8" ht="38.25" x14ac:dyDescent="0.2">
      <c r="A71" s="67" t="s">
        <v>560</v>
      </c>
      <c r="B71" s="33" t="s">
        <v>268</v>
      </c>
      <c r="C71" s="33" t="s">
        <v>468</v>
      </c>
      <c r="D71" s="33" t="s">
        <v>274</v>
      </c>
      <c r="E71" s="66" t="s">
        <v>561</v>
      </c>
      <c r="F71" s="65" t="s">
        <v>309</v>
      </c>
      <c r="G71" s="255">
        <v>357.08</v>
      </c>
      <c r="H71" s="274" t="s">
        <v>1051</v>
      </c>
    </row>
    <row r="72" spans="1:8" ht="25.5" x14ac:dyDescent="0.2">
      <c r="A72" s="67" t="s">
        <v>562</v>
      </c>
      <c r="B72" s="33" t="s">
        <v>359</v>
      </c>
      <c r="C72" s="33" t="s">
        <v>468</v>
      </c>
      <c r="D72" s="261">
        <v>121101</v>
      </c>
      <c r="E72" s="66" t="s">
        <v>133</v>
      </c>
      <c r="F72" s="65" t="s">
        <v>5</v>
      </c>
      <c r="G72" s="255">
        <v>357.08</v>
      </c>
      <c r="H72" s="274" t="s">
        <v>1051</v>
      </c>
    </row>
    <row r="73" spans="1:8" x14ac:dyDescent="0.2">
      <c r="A73" s="67" t="s">
        <v>563</v>
      </c>
      <c r="B73" s="33" t="s">
        <v>359</v>
      </c>
      <c r="C73" s="33" t="s">
        <v>468</v>
      </c>
      <c r="D73" s="261">
        <v>200403</v>
      </c>
      <c r="E73" s="66" t="s">
        <v>139</v>
      </c>
      <c r="F73" s="65" t="s">
        <v>5</v>
      </c>
      <c r="G73" s="255">
        <v>714.16</v>
      </c>
      <c r="H73" s="274" t="s">
        <v>1051</v>
      </c>
    </row>
    <row r="74" spans="1:8" x14ac:dyDescent="0.2">
      <c r="A74" s="67" t="s">
        <v>565</v>
      </c>
      <c r="B74" s="33" t="s">
        <v>359</v>
      </c>
      <c r="C74" s="33" t="s">
        <v>468</v>
      </c>
      <c r="D74" s="346">
        <v>40101</v>
      </c>
      <c r="E74" s="4" t="s">
        <v>35</v>
      </c>
      <c r="F74" s="5" t="s">
        <v>8</v>
      </c>
      <c r="G74" s="255">
        <v>61.74</v>
      </c>
      <c r="H74" s="274" t="s">
        <v>1447</v>
      </c>
    </row>
    <row r="75" spans="1:8" x14ac:dyDescent="0.2">
      <c r="A75" s="67" t="s">
        <v>566</v>
      </c>
      <c r="B75" s="33" t="s">
        <v>359</v>
      </c>
      <c r="C75" s="33" t="s">
        <v>468</v>
      </c>
      <c r="D75" s="6">
        <v>40902</v>
      </c>
      <c r="E75" s="4" t="s">
        <v>36</v>
      </c>
      <c r="F75" s="5" t="s">
        <v>8</v>
      </c>
      <c r="G75" s="255">
        <v>28.172549999999998</v>
      </c>
      <c r="H75" s="274" t="s">
        <v>1447</v>
      </c>
    </row>
    <row r="76" spans="1:8" x14ac:dyDescent="0.2">
      <c r="A76" s="67" t="s">
        <v>567</v>
      </c>
      <c r="B76" s="33" t="s">
        <v>359</v>
      </c>
      <c r="C76" s="33" t="s">
        <v>468</v>
      </c>
      <c r="D76" s="6">
        <v>82365</v>
      </c>
      <c r="E76" s="4" t="s">
        <v>131</v>
      </c>
      <c r="F76" s="5" t="s">
        <v>6</v>
      </c>
      <c r="G76" s="255">
        <v>343</v>
      </c>
      <c r="H76" s="274" t="s">
        <v>1447</v>
      </c>
    </row>
    <row r="77" spans="1:8" x14ac:dyDescent="0.2">
      <c r="A77" s="67" t="s">
        <v>568</v>
      </c>
      <c r="B77" s="33" t="s">
        <v>359</v>
      </c>
      <c r="C77" s="33" t="s">
        <v>468</v>
      </c>
      <c r="D77" s="6">
        <v>82304</v>
      </c>
      <c r="E77" s="4" t="s">
        <v>130</v>
      </c>
      <c r="F77" s="5" t="s">
        <v>6</v>
      </c>
      <c r="G77" s="255">
        <v>343</v>
      </c>
      <c r="H77" s="274" t="s">
        <v>1447</v>
      </c>
    </row>
    <row r="78" spans="1:8" x14ac:dyDescent="0.2">
      <c r="A78" s="67" t="s">
        <v>570</v>
      </c>
      <c r="B78" s="33" t="s">
        <v>359</v>
      </c>
      <c r="C78" s="33" t="s">
        <v>468</v>
      </c>
      <c r="D78" s="6">
        <v>51027</v>
      </c>
      <c r="E78" s="4" t="s">
        <v>46</v>
      </c>
      <c r="F78" s="5" t="s">
        <v>8</v>
      </c>
      <c r="G78" s="255">
        <v>30.87</v>
      </c>
      <c r="H78" s="274" t="s">
        <v>1447</v>
      </c>
    </row>
    <row r="79" spans="1:8" x14ac:dyDescent="0.2">
      <c r="A79" s="67" t="s">
        <v>571</v>
      </c>
      <c r="B79" s="33" t="s">
        <v>268</v>
      </c>
      <c r="C79" s="33" t="s">
        <v>468</v>
      </c>
      <c r="D79" s="6" t="s">
        <v>574</v>
      </c>
      <c r="E79" s="4" t="s">
        <v>281</v>
      </c>
      <c r="F79" s="5" t="s">
        <v>5</v>
      </c>
      <c r="G79" s="255">
        <v>565.94999999999993</v>
      </c>
      <c r="H79" s="274" t="s">
        <v>1447</v>
      </c>
    </row>
    <row r="80" spans="1:8" ht="25.5" x14ac:dyDescent="0.2">
      <c r="A80" s="67" t="s">
        <v>572</v>
      </c>
      <c r="B80" s="33" t="s">
        <v>268</v>
      </c>
      <c r="C80" s="33" t="s">
        <v>468</v>
      </c>
      <c r="D80" s="6" t="s">
        <v>228</v>
      </c>
      <c r="E80" s="4" t="s">
        <v>229</v>
      </c>
      <c r="F80" s="5" t="s">
        <v>6</v>
      </c>
      <c r="G80" s="246">
        <v>980</v>
      </c>
      <c r="H80" s="274" t="s">
        <v>1447</v>
      </c>
    </row>
    <row r="81" spans="1:8" ht="25.5" x14ac:dyDescent="0.2">
      <c r="A81" s="67" t="s">
        <v>573</v>
      </c>
      <c r="B81" s="33" t="s">
        <v>268</v>
      </c>
      <c r="C81" s="33" t="s">
        <v>468</v>
      </c>
      <c r="D81" s="352" t="s">
        <v>230</v>
      </c>
      <c r="E81" s="4" t="s">
        <v>256</v>
      </c>
      <c r="F81" s="5" t="s">
        <v>6</v>
      </c>
      <c r="G81" s="246">
        <v>196</v>
      </c>
      <c r="H81" s="274" t="s">
        <v>1447</v>
      </c>
    </row>
    <row r="82" spans="1:8" ht="25.5" x14ac:dyDescent="0.2">
      <c r="A82" s="67" t="s">
        <v>1005</v>
      </c>
      <c r="B82" s="33" t="s">
        <v>359</v>
      </c>
      <c r="C82" s="33" t="s">
        <v>468</v>
      </c>
      <c r="D82" s="352">
        <v>81824</v>
      </c>
      <c r="E82" s="4" t="s">
        <v>1290</v>
      </c>
      <c r="F82" s="5" t="s">
        <v>19</v>
      </c>
      <c r="G82" s="246">
        <v>49</v>
      </c>
      <c r="H82" s="274" t="s">
        <v>1447</v>
      </c>
    </row>
    <row r="83" spans="1:8" ht="12.75" x14ac:dyDescent="0.2">
      <c r="A83" s="67" t="s">
        <v>1006</v>
      </c>
      <c r="B83" s="33" t="s">
        <v>359</v>
      </c>
      <c r="C83" s="33" t="s">
        <v>468</v>
      </c>
      <c r="D83" s="352">
        <v>70713</v>
      </c>
      <c r="E83" s="4" t="s">
        <v>1277</v>
      </c>
      <c r="F83" s="5" t="s">
        <v>19</v>
      </c>
      <c r="G83" s="246">
        <v>12.25</v>
      </c>
      <c r="H83" s="274" t="s">
        <v>1447</v>
      </c>
    </row>
    <row r="84" spans="1:8" ht="25.5" x14ac:dyDescent="0.2">
      <c r="A84" s="67" t="s">
        <v>1007</v>
      </c>
      <c r="B84" s="33" t="s">
        <v>359</v>
      </c>
      <c r="C84" s="33" t="s">
        <v>468</v>
      </c>
      <c r="D84" s="352">
        <v>180324</v>
      </c>
      <c r="E84" s="4" t="s">
        <v>136</v>
      </c>
      <c r="F84" s="5" t="s">
        <v>5</v>
      </c>
      <c r="G84" s="246">
        <v>12.25</v>
      </c>
      <c r="H84" s="274" t="s">
        <v>1447</v>
      </c>
    </row>
    <row r="85" spans="1:8" ht="12.75" x14ac:dyDescent="0.2">
      <c r="A85" s="67" t="s">
        <v>1008</v>
      </c>
      <c r="B85" s="33" t="s">
        <v>359</v>
      </c>
      <c r="C85" s="33" t="s">
        <v>468</v>
      </c>
      <c r="D85" s="352">
        <v>81924</v>
      </c>
      <c r="E85" s="4" t="s">
        <v>119</v>
      </c>
      <c r="F85" s="5" t="s">
        <v>7</v>
      </c>
      <c r="G85" s="246">
        <v>24.5</v>
      </c>
      <c r="H85" s="67" t="s">
        <v>1447</v>
      </c>
    </row>
    <row r="86" spans="1:8" ht="12.75" x14ac:dyDescent="0.2">
      <c r="A86" s="251" t="s">
        <v>575</v>
      </c>
      <c r="B86" s="252" t="s">
        <v>310</v>
      </c>
      <c r="C86" s="252" t="s">
        <v>310</v>
      </c>
      <c r="D86" s="252" t="s">
        <v>310</v>
      </c>
      <c r="E86" s="252" t="s">
        <v>576</v>
      </c>
      <c r="F86" s="253" t="s">
        <v>310</v>
      </c>
      <c r="G86" s="170"/>
      <c r="H86" s="251"/>
    </row>
    <row r="87" spans="1:8" ht="38.25" x14ac:dyDescent="0.2">
      <c r="A87" s="67" t="s">
        <v>577</v>
      </c>
      <c r="B87" s="33" t="s">
        <v>359</v>
      </c>
      <c r="C87" s="33" t="s">
        <v>468</v>
      </c>
      <c r="D87" s="261">
        <v>30110</v>
      </c>
      <c r="E87" s="66" t="s">
        <v>578</v>
      </c>
      <c r="F87" s="65" t="s">
        <v>32</v>
      </c>
      <c r="G87" s="262">
        <v>6260.0587500000001</v>
      </c>
      <c r="H87" s="273" t="s">
        <v>1075</v>
      </c>
    </row>
    <row r="88" spans="1:8" ht="38.25" x14ac:dyDescent="0.2">
      <c r="A88" s="67" t="s">
        <v>579</v>
      </c>
      <c r="B88" s="33" t="s">
        <v>359</v>
      </c>
      <c r="C88" s="33" t="s">
        <v>468</v>
      </c>
      <c r="D88" s="261">
        <v>30110</v>
      </c>
      <c r="E88" s="66" t="s">
        <v>580</v>
      </c>
      <c r="F88" s="65" t="s">
        <v>32</v>
      </c>
      <c r="G88" s="262">
        <v>530.852982</v>
      </c>
      <c r="H88" s="273" t="s">
        <v>1075</v>
      </c>
    </row>
    <row r="89" spans="1:8" ht="12.75" x14ac:dyDescent="0.2">
      <c r="A89" s="251" t="s">
        <v>581</v>
      </c>
      <c r="B89" s="252" t="s">
        <v>310</v>
      </c>
      <c r="C89" s="252" t="s">
        <v>310</v>
      </c>
      <c r="D89" s="252" t="s">
        <v>310</v>
      </c>
      <c r="E89" s="252" t="s">
        <v>582</v>
      </c>
      <c r="F89" s="253" t="s">
        <v>310</v>
      </c>
      <c r="G89" s="170"/>
      <c r="H89" s="251"/>
    </row>
    <row r="90" spans="1:8" s="64" customFormat="1" ht="12.75" x14ac:dyDescent="0.2">
      <c r="A90" s="257" t="s">
        <v>583</v>
      </c>
      <c r="B90" s="258" t="s">
        <v>310</v>
      </c>
      <c r="C90" s="258" t="s">
        <v>310</v>
      </c>
      <c r="D90" s="258" t="s">
        <v>310</v>
      </c>
      <c r="E90" s="258" t="s">
        <v>584</v>
      </c>
      <c r="F90" s="259" t="s">
        <v>310</v>
      </c>
      <c r="G90" s="260"/>
      <c r="H90" s="257"/>
    </row>
    <row r="91" spans="1:8" ht="38.25" x14ac:dyDescent="0.2">
      <c r="A91" s="67" t="s">
        <v>585</v>
      </c>
      <c r="B91" s="33" t="s">
        <v>359</v>
      </c>
      <c r="C91" s="33" t="s">
        <v>468</v>
      </c>
      <c r="D91" s="261">
        <v>20701</v>
      </c>
      <c r="E91" s="66" t="s">
        <v>25</v>
      </c>
      <c r="F91" s="65" t="s">
        <v>5</v>
      </c>
      <c r="G91" s="255">
        <v>109.08</v>
      </c>
      <c r="H91" s="67" t="s">
        <v>1447</v>
      </c>
    </row>
    <row r="92" spans="1:8" s="64" customFormat="1" ht="12.75" x14ac:dyDescent="0.2">
      <c r="A92" s="257" t="s">
        <v>586</v>
      </c>
      <c r="B92" s="258" t="s">
        <v>310</v>
      </c>
      <c r="C92" s="258" t="s">
        <v>310</v>
      </c>
      <c r="D92" s="258" t="s">
        <v>310</v>
      </c>
      <c r="E92" s="258" t="s">
        <v>587</v>
      </c>
      <c r="F92" s="259" t="s">
        <v>310</v>
      </c>
      <c r="G92" s="260"/>
      <c r="H92" s="257"/>
    </row>
    <row r="93" spans="1:8" ht="38.25" x14ac:dyDescent="0.2">
      <c r="A93" s="67" t="s">
        <v>588</v>
      </c>
      <c r="B93" s="33" t="s">
        <v>359</v>
      </c>
      <c r="C93" s="33" t="s">
        <v>468</v>
      </c>
      <c r="D93" s="261">
        <v>20701</v>
      </c>
      <c r="E93" s="66" t="s">
        <v>25</v>
      </c>
      <c r="F93" s="65" t="s">
        <v>5</v>
      </c>
      <c r="G93" s="255">
        <v>54.54</v>
      </c>
      <c r="H93" s="67" t="s">
        <v>1447</v>
      </c>
    </row>
    <row r="94" spans="1:8" ht="25.5" x14ac:dyDescent="0.2">
      <c r="A94" s="251" t="s">
        <v>589</v>
      </c>
      <c r="B94" s="252" t="s">
        <v>310</v>
      </c>
      <c r="C94" s="252" t="s">
        <v>310</v>
      </c>
      <c r="D94" s="252" t="s">
        <v>310</v>
      </c>
      <c r="E94" s="252" t="s">
        <v>288</v>
      </c>
      <c r="F94" s="253" t="s">
        <v>310</v>
      </c>
      <c r="G94" s="170"/>
      <c r="H94" s="251"/>
    </row>
    <row r="95" spans="1:8" customFormat="1" x14ac:dyDescent="0.25">
      <c r="A95" s="333" t="s">
        <v>1278</v>
      </c>
      <c r="B95" s="33" t="s">
        <v>359</v>
      </c>
      <c r="C95" s="33" t="s">
        <v>468</v>
      </c>
      <c r="D95" s="261">
        <v>51009</v>
      </c>
      <c r="E95" s="66" t="s">
        <v>1279</v>
      </c>
      <c r="F95" s="65" t="s">
        <v>5</v>
      </c>
      <c r="G95" s="255">
        <v>9.68</v>
      </c>
      <c r="H95" s="333" t="s">
        <v>1447</v>
      </c>
    </row>
    <row r="96" spans="1:8" customFormat="1" ht="25.5" x14ac:dyDescent="0.25">
      <c r="A96" s="358" t="s">
        <v>1306</v>
      </c>
      <c r="B96" s="33" t="s">
        <v>268</v>
      </c>
      <c r="C96" s="33" t="s">
        <v>468</v>
      </c>
      <c r="D96" s="353" t="s">
        <v>178</v>
      </c>
      <c r="E96" s="66" t="s">
        <v>1287</v>
      </c>
      <c r="F96" s="65" t="s">
        <v>11</v>
      </c>
      <c r="G96" s="359">
        <v>1096.8</v>
      </c>
      <c r="H96" s="335" t="s">
        <v>1447</v>
      </c>
    </row>
    <row r="97" spans="1:8" customFormat="1" x14ac:dyDescent="0.25">
      <c r="A97" s="358" t="s">
        <v>1307</v>
      </c>
      <c r="B97" s="33" t="s">
        <v>359</v>
      </c>
      <c r="C97" s="33" t="s">
        <v>468</v>
      </c>
      <c r="D97" s="353">
        <v>52004</v>
      </c>
      <c r="E97" s="66" t="s">
        <v>49</v>
      </c>
      <c r="F97" s="65" t="s">
        <v>11</v>
      </c>
      <c r="G97" s="255">
        <v>88.18</v>
      </c>
      <c r="H97" s="335" t="s">
        <v>1447</v>
      </c>
    </row>
    <row r="98" spans="1:8" customFormat="1" x14ac:dyDescent="0.25">
      <c r="A98" s="358" t="s">
        <v>1280</v>
      </c>
      <c r="B98" s="33" t="s">
        <v>359</v>
      </c>
      <c r="C98" s="33" t="s">
        <v>468</v>
      </c>
      <c r="D98" s="353">
        <v>52005</v>
      </c>
      <c r="E98" s="66" t="s">
        <v>50</v>
      </c>
      <c r="F98" s="65" t="s">
        <v>11</v>
      </c>
      <c r="G98" s="255">
        <v>5.82</v>
      </c>
      <c r="H98" s="335" t="s">
        <v>1447</v>
      </c>
    </row>
    <row r="99" spans="1:8" customFormat="1" x14ac:dyDescent="0.25">
      <c r="A99" s="358" t="s">
        <v>1281</v>
      </c>
      <c r="B99" s="33" t="s">
        <v>268</v>
      </c>
      <c r="C99" s="33" t="s">
        <v>468</v>
      </c>
      <c r="D99" s="264" t="s">
        <v>179</v>
      </c>
      <c r="E99" s="66" t="s">
        <v>180</v>
      </c>
      <c r="F99" s="65" t="s">
        <v>5</v>
      </c>
      <c r="G99" s="255">
        <v>0.8</v>
      </c>
      <c r="H99" s="335" t="s">
        <v>1447</v>
      </c>
    </row>
    <row r="100" spans="1:8" customFormat="1" x14ac:dyDescent="0.25">
      <c r="A100" s="358" t="s">
        <v>1282</v>
      </c>
      <c r="B100" s="33" t="s">
        <v>359</v>
      </c>
      <c r="C100" s="33" t="s">
        <v>468</v>
      </c>
      <c r="D100" s="354">
        <v>52002</v>
      </c>
      <c r="E100" s="66" t="s">
        <v>48</v>
      </c>
      <c r="F100" s="65" t="s">
        <v>11</v>
      </c>
      <c r="G100" s="255">
        <v>9.74</v>
      </c>
      <c r="H100" s="335" t="s">
        <v>1447</v>
      </c>
    </row>
    <row r="101" spans="1:8" customFormat="1" x14ac:dyDescent="0.25">
      <c r="A101" s="358" t="s">
        <v>1283</v>
      </c>
      <c r="B101" s="33" t="s">
        <v>359</v>
      </c>
      <c r="C101" s="33" t="s">
        <v>468</v>
      </c>
      <c r="D101" s="354">
        <v>40101</v>
      </c>
      <c r="E101" s="66" t="s">
        <v>35</v>
      </c>
      <c r="F101" s="65" t="s">
        <v>8</v>
      </c>
      <c r="G101" s="255">
        <v>17.760000000000002</v>
      </c>
      <c r="H101" s="335" t="s">
        <v>1447</v>
      </c>
    </row>
    <row r="102" spans="1:8" customFormat="1" ht="25.5" x14ac:dyDescent="0.25">
      <c r="A102" s="358" t="s">
        <v>1284</v>
      </c>
      <c r="B102" s="33" t="s">
        <v>359</v>
      </c>
      <c r="C102" s="33" t="s">
        <v>468</v>
      </c>
      <c r="D102" s="355">
        <v>41140</v>
      </c>
      <c r="E102" s="66" t="s">
        <v>42</v>
      </c>
      <c r="F102" s="65" t="s">
        <v>5</v>
      </c>
      <c r="G102" s="255">
        <v>111.04</v>
      </c>
      <c r="H102" s="335" t="s">
        <v>1447</v>
      </c>
    </row>
    <row r="103" spans="1:8" customFormat="1" x14ac:dyDescent="0.25">
      <c r="A103" s="358" t="s">
        <v>1285</v>
      </c>
      <c r="B103" s="33" t="s">
        <v>359</v>
      </c>
      <c r="C103" s="33" t="s">
        <v>468</v>
      </c>
      <c r="D103" s="355">
        <v>50907</v>
      </c>
      <c r="E103" s="66" t="s">
        <v>44</v>
      </c>
      <c r="F103" s="65" t="s">
        <v>5</v>
      </c>
      <c r="G103" s="255">
        <v>111.04</v>
      </c>
      <c r="H103" s="335" t="s">
        <v>1447</v>
      </c>
    </row>
    <row r="104" spans="1:8" customFormat="1" x14ac:dyDescent="0.25">
      <c r="A104" s="358" t="s">
        <v>1286</v>
      </c>
      <c r="B104" s="33" t="s">
        <v>359</v>
      </c>
      <c r="C104" s="33" t="s">
        <v>468</v>
      </c>
      <c r="D104" s="355">
        <v>51027</v>
      </c>
      <c r="E104" s="66" t="s">
        <v>46</v>
      </c>
      <c r="F104" s="65" t="s">
        <v>8</v>
      </c>
      <c r="G104" s="255">
        <v>5.56</v>
      </c>
      <c r="H104" s="335" t="s">
        <v>1447</v>
      </c>
    </row>
    <row r="105" spans="1:8" customFormat="1" ht="25.5" x14ac:dyDescent="0.25">
      <c r="A105" s="358" t="s">
        <v>1011</v>
      </c>
      <c r="B105" s="33" t="s">
        <v>359</v>
      </c>
      <c r="C105" s="33" t="s">
        <v>468</v>
      </c>
      <c r="D105" s="264">
        <v>51032</v>
      </c>
      <c r="E105" s="66" t="s">
        <v>47</v>
      </c>
      <c r="F105" s="65" t="s">
        <v>8</v>
      </c>
      <c r="G105" s="255">
        <v>17.760000000000002</v>
      </c>
      <c r="H105" s="335" t="s">
        <v>1447</v>
      </c>
    </row>
    <row r="106" spans="1:8" customFormat="1" ht="25.5" x14ac:dyDescent="0.25">
      <c r="A106" s="358" t="s">
        <v>1308</v>
      </c>
      <c r="B106" s="33" t="s">
        <v>359</v>
      </c>
      <c r="C106" s="33" t="s">
        <v>468</v>
      </c>
      <c r="D106" s="355">
        <v>51026</v>
      </c>
      <c r="E106" s="66" t="s">
        <v>45</v>
      </c>
      <c r="F106" s="65" t="s">
        <v>8</v>
      </c>
      <c r="G106" s="255">
        <v>17.760000000000002</v>
      </c>
      <c r="H106" s="335" t="s">
        <v>1447</v>
      </c>
    </row>
    <row r="107" spans="1:8" customFormat="1" ht="25.5" x14ac:dyDescent="0.25">
      <c r="A107" s="358" t="s">
        <v>1309</v>
      </c>
      <c r="B107" s="33" t="s">
        <v>268</v>
      </c>
      <c r="C107" s="33" t="s">
        <v>468</v>
      </c>
      <c r="D107" s="264" t="s">
        <v>176</v>
      </c>
      <c r="E107" s="66" t="s">
        <v>177</v>
      </c>
      <c r="F107" s="65" t="s">
        <v>5</v>
      </c>
      <c r="G107" s="255">
        <v>142.63999999999999</v>
      </c>
      <c r="H107" s="335" t="s">
        <v>1447</v>
      </c>
    </row>
    <row r="108" spans="1:8" x14ac:dyDescent="0.2">
      <c r="A108" s="358" t="s">
        <v>1079</v>
      </c>
      <c r="B108" s="33" t="s">
        <v>268</v>
      </c>
      <c r="C108" s="33" t="s">
        <v>468</v>
      </c>
      <c r="D108" s="33" t="s">
        <v>1010</v>
      </c>
      <c r="E108" s="66" t="s">
        <v>1009</v>
      </c>
      <c r="F108" s="65" t="s">
        <v>8</v>
      </c>
      <c r="G108" s="255">
        <f>2.04+6.53</f>
        <v>8.57</v>
      </c>
      <c r="H108" s="335" t="s">
        <v>1447</v>
      </c>
    </row>
    <row r="109" spans="1:8" s="363" customFormat="1" ht="25.5" x14ac:dyDescent="0.2">
      <c r="A109" s="360" t="s">
        <v>1310</v>
      </c>
      <c r="B109" s="264" t="s">
        <v>359</v>
      </c>
      <c r="C109" s="264" t="s">
        <v>468</v>
      </c>
      <c r="D109" s="355">
        <v>30105</v>
      </c>
      <c r="E109" s="265" t="s">
        <v>30</v>
      </c>
      <c r="F109" s="361" t="s">
        <v>8</v>
      </c>
      <c r="G109" s="256">
        <v>15.28</v>
      </c>
      <c r="H109" s="360" t="s">
        <v>1447</v>
      </c>
    </row>
    <row r="110" spans="1:8" ht="12.75" x14ac:dyDescent="0.2">
      <c r="A110" s="251" t="s">
        <v>1292</v>
      </c>
      <c r="B110" s="252" t="s">
        <v>310</v>
      </c>
      <c r="C110" s="252" t="s">
        <v>310</v>
      </c>
      <c r="D110" s="252" t="s">
        <v>310</v>
      </c>
      <c r="E110" s="252" t="s">
        <v>1291</v>
      </c>
      <c r="F110" s="253" t="s">
        <v>310</v>
      </c>
      <c r="G110" s="170"/>
      <c r="H110" s="251"/>
    </row>
    <row r="111" spans="1:8" ht="38.25" x14ac:dyDescent="0.2">
      <c r="A111" s="335" t="s">
        <v>1293</v>
      </c>
      <c r="B111" s="33" t="s">
        <v>359</v>
      </c>
      <c r="C111" s="33" t="s">
        <v>468</v>
      </c>
      <c r="D111" s="261">
        <v>30110</v>
      </c>
      <c r="E111" s="66" t="s">
        <v>31</v>
      </c>
      <c r="F111" s="65" t="s">
        <v>32</v>
      </c>
      <c r="G111" s="262">
        <v>19.840275000000002</v>
      </c>
      <c r="H111" s="335" t="s">
        <v>1075</v>
      </c>
    </row>
    <row r="112" spans="1:8" ht="12.75" x14ac:dyDescent="0.2">
      <c r="A112" s="335" t="s">
        <v>1294</v>
      </c>
      <c r="B112" s="33" t="s">
        <v>359</v>
      </c>
      <c r="C112" s="33" t="s">
        <v>468</v>
      </c>
      <c r="D112" s="33" t="s">
        <v>1143</v>
      </c>
      <c r="E112" s="66" t="s">
        <v>1013</v>
      </c>
      <c r="F112" s="65" t="s">
        <v>32</v>
      </c>
      <c r="G112" s="262">
        <v>7605.3600000000006</v>
      </c>
      <c r="H112" s="335" t="s">
        <v>1075</v>
      </c>
    </row>
    <row r="113" spans="1:10" ht="12.75" x14ac:dyDescent="0.2">
      <c r="A113" s="251" t="s">
        <v>591</v>
      </c>
      <c r="B113" s="252" t="s">
        <v>310</v>
      </c>
      <c r="C113" s="252" t="s">
        <v>310</v>
      </c>
      <c r="D113" s="252" t="s">
        <v>310</v>
      </c>
      <c r="E113" s="252" t="s">
        <v>592</v>
      </c>
      <c r="F113" s="253" t="s">
        <v>310</v>
      </c>
      <c r="G113" s="170"/>
      <c r="H113" s="251"/>
    </row>
    <row r="114" spans="1:10" ht="12.75" hidden="1" x14ac:dyDescent="0.2">
      <c r="A114" s="251"/>
      <c r="B114" s="252"/>
      <c r="C114" s="252"/>
      <c r="D114" s="252"/>
      <c r="E114" s="252"/>
      <c r="F114" s="253"/>
      <c r="G114" s="170"/>
      <c r="H114" s="251"/>
    </row>
    <row r="115" spans="1:10" ht="12.75" x14ac:dyDescent="0.2">
      <c r="A115" s="251" t="s">
        <v>593</v>
      </c>
      <c r="B115" s="252" t="s">
        <v>310</v>
      </c>
      <c r="C115" s="252" t="s">
        <v>310</v>
      </c>
      <c r="D115" s="252" t="s">
        <v>310</v>
      </c>
      <c r="E115" s="252" t="s">
        <v>1015</v>
      </c>
      <c r="F115" s="253" t="s">
        <v>310</v>
      </c>
      <c r="G115" s="170"/>
      <c r="H115" s="251"/>
    </row>
    <row r="116" spans="1:10" ht="12.75" x14ac:dyDescent="0.2">
      <c r="A116" s="251" t="s">
        <v>594</v>
      </c>
      <c r="B116" s="252" t="s">
        <v>310</v>
      </c>
      <c r="C116" s="252" t="s">
        <v>310</v>
      </c>
      <c r="D116" s="252" t="s">
        <v>310</v>
      </c>
      <c r="E116" s="252" t="s">
        <v>1014</v>
      </c>
      <c r="F116" s="253" t="s">
        <v>310</v>
      </c>
      <c r="G116" s="170"/>
      <c r="H116" s="251"/>
    </row>
    <row r="117" spans="1:10" ht="25.5" x14ac:dyDescent="0.2">
      <c r="A117" s="67" t="s">
        <v>595</v>
      </c>
      <c r="B117" s="33" t="s">
        <v>359</v>
      </c>
      <c r="C117" s="33" t="s">
        <v>468</v>
      </c>
      <c r="D117" s="261">
        <v>60205</v>
      </c>
      <c r="E117" s="66" t="s">
        <v>1304</v>
      </c>
      <c r="F117" s="65" t="s">
        <v>5</v>
      </c>
      <c r="G117" s="255">
        <v>3426.3500000000004</v>
      </c>
      <c r="H117" s="358" t="s">
        <v>1447</v>
      </c>
    </row>
    <row r="118" spans="1:10" x14ac:dyDescent="0.2">
      <c r="A118" s="358" t="s">
        <v>596</v>
      </c>
      <c r="B118" s="33" t="s">
        <v>359</v>
      </c>
      <c r="C118" s="33" t="s">
        <v>468</v>
      </c>
      <c r="D118" s="261">
        <v>60304</v>
      </c>
      <c r="E118" s="265" t="s">
        <v>54</v>
      </c>
      <c r="F118" s="65" t="s">
        <v>11</v>
      </c>
      <c r="G118" s="255">
        <v>6926.64</v>
      </c>
      <c r="H118" s="358" t="s">
        <v>1447</v>
      </c>
      <c r="I118" s="298"/>
    </row>
    <row r="119" spans="1:10" x14ac:dyDescent="0.2">
      <c r="A119" s="358" t="s">
        <v>597</v>
      </c>
      <c r="B119" s="33" t="s">
        <v>359</v>
      </c>
      <c r="C119" s="33" t="s">
        <v>468</v>
      </c>
      <c r="D119" s="261">
        <v>60305</v>
      </c>
      <c r="E119" s="265" t="s">
        <v>50</v>
      </c>
      <c r="F119" s="65" t="s">
        <v>11</v>
      </c>
      <c r="G119" s="255">
        <v>4117.0600000000004</v>
      </c>
      <c r="H119" s="358" t="s">
        <v>1447</v>
      </c>
      <c r="I119" s="298"/>
    </row>
    <row r="120" spans="1:10" x14ac:dyDescent="0.2">
      <c r="A120" s="358" t="s">
        <v>598</v>
      </c>
      <c r="B120" s="33" t="s">
        <v>359</v>
      </c>
      <c r="C120" s="33" t="s">
        <v>468</v>
      </c>
      <c r="D120" s="261">
        <v>60312</v>
      </c>
      <c r="E120" s="265" t="s">
        <v>55</v>
      </c>
      <c r="F120" s="65" t="s">
        <v>11</v>
      </c>
      <c r="G120" s="255">
        <v>13.23</v>
      </c>
      <c r="H120" s="358" t="s">
        <v>1447</v>
      </c>
      <c r="I120" s="298"/>
    </row>
    <row r="121" spans="1:10" x14ac:dyDescent="0.2">
      <c r="A121" s="358" t="s">
        <v>599</v>
      </c>
      <c r="B121" s="33" t="s">
        <v>359</v>
      </c>
      <c r="C121" s="33" t="s">
        <v>468</v>
      </c>
      <c r="D121" s="261">
        <v>60314</v>
      </c>
      <c r="E121" s="265" t="s">
        <v>56</v>
      </c>
      <c r="F121" s="65" t="s">
        <v>11</v>
      </c>
      <c r="G121" s="255">
        <v>8052.9599999999991</v>
      </c>
      <c r="H121" s="358" t="s">
        <v>1447</v>
      </c>
      <c r="I121" s="298"/>
    </row>
    <row r="122" spans="1:10" s="363" customFormat="1" x14ac:dyDescent="0.2">
      <c r="A122" s="360" t="s">
        <v>600</v>
      </c>
      <c r="B122" s="264" t="s">
        <v>359</v>
      </c>
      <c r="C122" s="264" t="s">
        <v>468</v>
      </c>
      <c r="D122" s="355">
        <v>60303</v>
      </c>
      <c r="E122" s="265" t="s">
        <v>1209</v>
      </c>
      <c r="F122" s="361" t="s">
        <v>11</v>
      </c>
      <c r="G122" s="255">
        <v>4534.95</v>
      </c>
      <c r="H122" s="360" t="s">
        <v>1447</v>
      </c>
      <c r="I122" s="362"/>
      <c r="J122" s="362"/>
    </row>
    <row r="123" spans="1:10" ht="25.5" x14ac:dyDescent="0.2">
      <c r="A123" s="358" t="s">
        <v>602</v>
      </c>
      <c r="B123" s="33" t="s">
        <v>268</v>
      </c>
      <c r="C123" s="33" t="s">
        <v>468</v>
      </c>
      <c r="D123" s="33" t="s">
        <v>181</v>
      </c>
      <c r="E123" s="66" t="s">
        <v>601</v>
      </c>
      <c r="F123" s="65" t="s">
        <v>309</v>
      </c>
      <c r="G123" s="255">
        <v>2381.4</v>
      </c>
      <c r="H123" s="358" t="s">
        <v>1447</v>
      </c>
    </row>
    <row r="124" spans="1:10" ht="25.5" x14ac:dyDescent="0.2">
      <c r="A124" s="358" t="s">
        <v>603</v>
      </c>
      <c r="B124" s="33" t="s">
        <v>359</v>
      </c>
      <c r="C124" s="33" t="s">
        <v>468</v>
      </c>
      <c r="D124" s="264">
        <v>51032</v>
      </c>
      <c r="E124" s="66" t="s">
        <v>47</v>
      </c>
      <c r="F124" s="65" t="s">
        <v>8</v>
      </c>
      <c r="G124" s="255">
        <v>193.92</v>
      </c>
      <c r="H124" s="358" t="s">
        <v>1447</v>
      </c>
    </row>
    <row r="125" spans="1:10" ht="25.5" x14ac:dyDescent="0.2">
      <c r="A125" s="358" t="s">
        <v>1210</v>
      </c>
      <c r="B125" s="33" t="s">
        <v>359</v>
      </c>
      <c r="C125" s="33" t="s">
        <v>468</v>
      </c>
      <c r="D125" s="261">
        <v>60801</v>
      </c>
      <c r="E125" s="66" t="s">
        <v>58</v>
      </c>
      <c r="F125" s="65" t="s">
        <v>8</v>
      </c>
      <c r="G125" s="255">
        <v>193.92</v>
      </c>
      <c r="H125" s="358" t="s">
        <v>1447</v>
      </c>
    </row>
    <row r="126" spans="1:10" ht="12.75" x14ac:dyDescent="0.2">
      <c r="A126" s="251" t="s">
        <v>604</v>
      </c>
      <c r="B126" s="252" t="s">
        <v>310</v>
      </c>
      <c r="C126" s="252" t="s">
        <v>310</v>
      </c>
      <c r="D126" s="252" t="s">
        <v>310</v>
      </c>
      <c r="E126" s="252" t="s">
        <v>1016</v>
      </c>
      <c r="F126" s="253" t="s">
        <v>310</v>
      </c>
      <c r="G126" s="170"/>
      <c r="H126" s="251"/>
    </row>
    <row r="127" spans="1:10" ht="38.25" x14ac:dyDescent="0.2">
      <c r="A127" s="67" t="s">
        <v>605</v>
      </c>
      <c r="B127" s="33" t="s">
        <v>359</v>
      </c>
      <c r="C127" s="33" t="s">
        <v>468</v>
      </c>
      <c r="D127" s="261">
        <v>30110</v>
      </c>
      <c r="E127" s="66" t="s">
        <v>31</v>
      </c>
      <c r="F127" s="65" t="s">
        <v>32</v>
      </c>
      <c r="G127" s="262">
        <v>3102.4728</v>
      </c>
      <c r="H127" s="67" t="s">
        <v>1075</v>
      </c>
    </row>
    <row r="128" spans="1:10" ht="12.75" x14ac:dyDescent="0.2">
      <c r="A128" s="67" t="s">
        <v>1012</v>
      </c>
      <c r="B128" s="33" t="s">
        <v>359</v>
      </c>
      <c r="C128" s="33" t="s">
        <v>468</v>
      </c>
      <c r="D128" s="33" t="s">
        <v>1143</v>
      </c>
      <c r="E128" s="66" t="s">
        <v>1013</v>
      </c>
      <c r="F128" s="65" t="s">
        <v>32</v>
      </c>
      <c r="G128" s="262">
        <v>43195.68</v>
      </c>
      <c r="H128" s="67" t="s">
        <v>1075</v>
      </c>
    </row>
    <row r="129" spans="1:8" ht="12.75" x14ac:dyDescent="0.2">
      <c r="A129" s="251" t="s">
        <v>606</v>
      </c>
      <c r="B129" s="252" t="s">
        <v>310</v>
      </c>
      <c r="C129" s="252" t="s">
        <v>310</v>
      </c>
      <c r="D129" s="252" t="s">
        <v>310</v>
      </c>
      <c r="E129" s="252" t="s">
        <v>607</v>
      </c>
      <c r="F129" s="253" t="s">
        <v>310</v>
      </c>
      <c r="G129" s="170"/>
      <c r="H129" s="251"/>
    </row>
    <row r="130" spans="1:8" ht="12.75" x14ac:dyDescent="0.2">
      <c r="A130" s="251" t="s">
        <v>1351</v>
      </c>
      <c r="B130" s="252" t="s">
        <v>310</v>
      </c>
      <c r="C130" s="252" t="s">
        <v>310</v>
      </c>
      <c r="D130" s="252" t="s">
        <v>310</v>
      </c>
      <c r="E130" s="252" t="s">
        <v>609</v>
      </c>
      <c r="F130" s="253" t="s">
        <v>310</v>
      </c>
      <c r="G130" s="170"/>
      <c r="H130" s="251"/>
    </row>
    <row r="131" spans="1:8" ht="12.75" x14ac:dyDescent="0.2">
      <c r="A131" s="257" t="s">
        <v>1352</v>
      </c>
      <c r="B131" s="258" t="s">
        <v>310</v>
      </c>
      <c r="C131" s="258" t="s">
        <v>310</v>
      </c>
      <c r="D131" s="258" t="s">
        <v>310</v>
      </c>
      <c r="E131" s="258" t="s">
        <v>584</v>
      </c>
      <c r="F131" s="259" t="s">
        <v>310</v>
      </c>
      <c r="G131" s="263"/>
      <c r="H131" s="257"/>
    </row>
    <row r="132" spans="1:8" s="64" customFormat="1" ht="25.5" x14ac:dyDescent="0.2">
      <c r="A132" s="67" t="s">
        <v>1353</v>
      </c>
      <c r="B132" s="33" t="s">
        <v>268</v>
      </c>
      <c r="C132" s="33" t="s">
        <v>468</v>
      </c>
      <c r="D132" s="33">
        <v>100155</v>
      </c>
      <c r="E132" s="66" t="s">
        <v>132</v>
      </c>
      <c r="F132" s="65" t="s">
        <v>309</v>
      </c>
      <c r="G132" s="262">
        <v>2082.7999999999997</v>
      </c>
      <c r="H132" s="67" t="s">
        <v>1447</v>
      </c>
    </row>
    <row r="133" spans="1:8" ht="12.75" x14ac:dyDescent="0.2">
      <c r="A133" s="358" t="s">
        <v>1354</v>
      </c>
      <c r="B133" s="33" t="s">
        <v>359</v>
      </c>
      <c r="C133" s="33" t="s">
        <v>468</v>
      </c>
      <c r="D133" s="355">
        <v>100102</v>
      </c>
      <c r="E133" s="66" t="s">
        <v>614</v>
      </c>
      <c r="F133" s="65" t="s">
        <v>5</v>
      </c>
      <c r="G133" s="262">
        <v>96.75</v>
      </c>
      <c r="H133" s="67" t="s">
        <v>1447</v>
      </c>
    </row>
    <row r="134" spans="1:8" ht="12.75" x14ac:dyDescent="0.2">
      <c r="A134" s="358" t="s">
        <v>1355</v>
      </c>
      <c r="B134" s="33" t="s">
        <v>359</v>
      </c>
      <c r="C134" s="33" t="s">
        <v>468</v>
      </c>
      <c r="D134" s="355">
        <v>60010</v>
      </c>
      <c r="E134" s="66" t="s">
        <v>52</v>
      </c>
      <c r="F134" s="65" t="s">
        <v>8</v>
      </c>
      <c r="G134" s="262">
        <v>12.15</v>
      </c>
      <c r="H134" s="358" t="s">
        <v>1447</v>
      </c>
    </row>
    <row r="135" spans="1:8" ht="25.5" x14ac:dyDescent="0.2">
      <c r="A135" s="358" t="s">
        <v>1356</v>
      </c>
      <c r="B135" s="33" t="s">
        <v>268</v>
      </c>
      <c r="C135" s="33" t="s">
        <v>468</v>
      </c>
      <c r="D135" s="355" t="s">
        <v>231</v>
      </c>
      <c r="E135" s="66" t="s">
        <v>617</v>
      </c>
      <c r="F135" s="65" t="s">
        <v>309</v>
      </c>
      <c r="G135" s="262">
        <v>68.400000000000006</v>
      </c>
      <c r="H135" s="67" t="s">
        <v>1447</v>
      </c>
    </row>
    <row r="136" spans="1:8" ht="51" x14ac:dyDescent="0.2">
      <c r="A136" s="358" t="s">
        <v>1357</v>
      </c>
      <c r="B136" s="33" t="s">
        <v>268</v>
      </c>
      <c r="C136" s="33" t="s">
        <v>468</v>
      </c>
      <c r="D136" s="355" t="s">
        <v>182</v>
      </c>
      <c r="E136" s="66" t="s">
        <v>183</v>
      </c>
      <c r="F136" s="65" t="s">
        <v>309</v>
      </c>
      <c r="G136" s="262">
        <v>161.54999999999998</v>
      </c>
      <c r="H136" s="67" t="s">
        <v>1447</v>
      </c>
    </row>
    <row r="137" spans="1:8" s="64" customFormat="1" ht="12.75" x14ac:dyDescent="0.2">
      <c r="A137" s="257" t="s">
        <v>1358</v>
      </c>
      <c r="B137" s="258" t="s">
        <v>310</v>
      </c>
      <c r="C137" s="258" t="s">
        <v>310</v>
      </c>
      <c r="D137" s="356" t="s">
        <v>310</v>
      </c>
      <c r="E137" s="258" t="s">
        <v>587</v>
      </c>
      <c r="F137" s="259" t="s">
        <v>310</v>
      </c>
      <c r="G137" s="262"/>
      <c r="H137" s="257"/>
    </row>
    <row r="138" spans="1:8" ht="25.5" x14ac:dyDescent="0.2">
      <c r="A138" s="67" t="s">
        <v>1359</v>
      </c>
      <c r="B138" s="33" t="s">
        <v>268</v>
      </c>
      <c r="C138" s="33" t="s">
        <v>468</v>
      </c>
      <c r="D138" s="264">
        <v>100155</v>
      </c>
      <c r="E138" s="66" t="s">
        <v>132</v>
      </c>
      <c r="F138" s="65" t="s">
        <v>309</v>
      </c>
      <c r="G138" s="262">
        <v>273.92</v>
      </c>
      <c r="H138" s="67" t="s">
        <v>1447</v>
      </c>
    </row>
    <row r="139" spans="1:8" ht="51" x14ac:dyDescent="0.2">
      <c r="A139" s="358" t="s">
        <v>1360</v>
      </c>
      <c r="B139" s="33" t="s">
        <v>268</v>
      </c>
      <c r="C139" s="33" t="s">
        <v>468</v>
      </c>
      <c r="D139" s="355" t="s">
        <v>182</v>
      </c>
      <c r="E139" s="66" t="s">
        <v>183</v>
      </c>
      <c r="F139" s="65" t="s">
        <v>309</v>
      </c>
      <c r="G139" s="262">
        <v>14.36</v>
      </c>
      <c r="H139" s="67" t="s">
        <v>1447</v>
      </c>
    </row>
    <row r="140" spans="1:8" ht="12.75" x14ac:dyDescent="0.2">
      <c r="A140" s="358" t="s">
        <v>1361</v>
      </c>
      <c r="B140" s="33" t="s">
        <v>359</v>
      </c>
      <c r="C140" s="33" t="s">
        <v>468</v>
      </c>
      <c r="D140" s="355">
        <v>60010</v>
      </c>
      <c r="E140" s="66" t="s">
        <v>52</v>
      </c>
      <c r="F140" s="65" t="s">
        <v>8</v>
      </c>
      <c r="G140" s="262">
        <v>1.08</v>
      </c>
      <c r="H140" s="358" t="s">
        <v>1447</v>
      </c>
    </row>
    <row r="141" spans="1:8" ht="12.75" x14ac:dyDescent="0.2">
      <c r="A141" s="358" t="s">
        <v>1362</v>
      </c>
      <c r="B141" s="33" t="s">
        <v>359</v>
      </c>
      <c r="C141" s="33" t="s">
        <v>468</v>
      </c>
      <c r="D141" s="261">
        <v>100102</v>
      </c>
      <c r="E141" s="66" t="s">
        <v>614</v>
      </c>
      <c r="F141" s="65" t="s">
        <v>5</v>
      </c>
      <c r="G141" s="262">
        <v>8.6</v>
      </c>
      <c r="H141" s="67" t="s">
        <v>1447</v>
      </c>
    </row>
    <row r="142" spans="1:8" ht="25.5" x14ac:dyDescent="0.2">
      <c r="A142" s="358" t="s">
        <v>1363</v>
      </c>
      <c r="B142" s="33" t="s">
        <v>268</v>
      </c>
      <c r="C142" s="33" t="s">
        <v>468</v>
      </c>
      <c r="D142" s="33" t="s">
        <v>231</v>
      </c>
      <c r="E142" s="66" t="s">
        <v>617</v>
      </c>
      <c r="F142" s="65" t="s">
        <v>309</v>
      </c>
      <c r="G142" s="262">
        <v>6.08</v>
      </c>
      <c r="H142" s="67" t="s">
        <v>1447</v>
      </c>
    </row>
    <row r="143" spans="1:8" ht="12.75" x14ac:dyDescent="0.2">
      <c r="A143" s="251" t="s">
        <v>623</v>
      </c>
      <c r="B143" s="252" t="s">
        <v>310</v>
      </c>
      <c r="C143" s="252" t="s">
        <v>310</v>
      </c>
      <c r="D143" s="252" t="s">
        <v>310</v>
      </c>
      <c r="E143" s="252" t="s">
        <v>624</v>
      </c>
      <c r="F143" s="253" t="s">
        <v>310</v>
      </c>
      <c r="G143" s="170"/>
      <c r="H143" s="251"/>
    </row>
    <row r="144" spans="1:8" ht="12.75" x14ac:dyDescent="0.2">
      <c r="A144" s="251" t="s">
        <v>625</v>
      </c>
      <c r="B144" s="252" t="s">
        <v>310</v>
      </c>
      <c r="C144" s="252" t="s">
        <v>310</v>
      </c>
      <c r="D144" s="252" t="s">
        <v>310</v>
      </c>
      <c r="E144" s="252" t="s">
        <v>626</v>
      </c>
      <c r="F144" s="253" t="s">
        <v>310</v>
      </c>
      <c r="G144" s="170"/>
      <c r="H144" s="251"/>
    </row>
    <row r="145" spans="1:8" s="64" customFormat="1" ht="12.75" x14ac:dyDescent="0.2">
      <c r="A145" s="257" t="s">
        <v>627</v>
      </c>
      <c r="B145" s="258" t="s">
        <v>310</v>
      </c>
      <c r="C145" s="258" t="s">
        <v>310</v>
      </c>
      <c r="D145" s="258" t="s">
        <v>310</v>
      </c>
      <c r="E145" s="258" t="s">
        <v>584</v>
      </c>
      <c r="F145" s="259" t="s">
        <v>310</v>
      </c>
      <c r="G145" s="260"/>
      <c r="H145" s="257"/>
    </row>
    <row r="146" spans="1:8" ht="25.5" x14ac:dyDescent="0.2">
      <c r="A146" s="67" t="s">
        <v>628</v>
      </c>
      <c r="B146" s="33" t="s">
        <v>359</v>
      </c>
      <c r="C146" s="33" t="s">
        <v>468</v>
      </c>
      <c r="D146" s="355">
        <v>81846</v>
      </c>
      <c r="E146" s="66" t="s">
        <v>115</v>
      </c>
      <c r="F146" s="65" t="s">
        <v>19</v>
      </c>
      <c r="G146" s="255">
        <v>45</v>
      </c>
      <c r="H146" s="276" t="s">
        <v>1447</v>
      </c>
    </row>
    <row r="147" spans="1:8" x14ac:dyDescent="0.2">
      <c r="A147" s="358" t="s">
        <v>1364</v>
      </c>
      <c r="B147" s="33" t="s">
        <v>359</v>
      </c>
      <c r="C147" s="33" t="s">
        <v>468</v>
      </c>
      <c r="D147" s="355">
        <v>81825</v>
      </c>
      <c r="E147" s="66" t="s">
        <v>113</v>
      </c>
      <c r="F147" s="65" t="s">
        <v>19</v>
      </c>
      <c r="G147" s="255">
        <v>135</v>
      </c>
      <c r="H147" s="276" t="s">
        <v>1447</v>
      </c>
    </row>
    <row r="148" spans="1:8" ht="25.5" x14ac:dyDescent="0.2">
      <c r="A148" s="358" t="s">
        <v>629</v>
      </c>
      <c r="B148" s="33" t="s">
        <v>359</v>
      </c>
      <c r="C148" s="33" t="s">
        <v>468</v>
      </c>
      <c r="D148" s="355">
        <v>81826</v>
      </c>
      <c r="E148" s="66" t="s">
        <v>114</v>
      </c>
      <c r="F148" s="65" t="s">
        <v>19</v>
      </c>
      <c r="G148" s="255">
        <v>135</v>
      </c>
      <c r="H148" s="276" t="s">
        <v>1447</v>
      </c>
    </row>
    <row r="149" spans="1:8" s="64" customFormat="1" ht="12.75" x14ac:dyDescent="0.2">
      <c r="A149" s="257" t="s">
        <v>630</v>
      </c>
      <c r="B149" s="258" t="s">
        <v>310</v>
      </c>
      <c r="C149" s="258" t="s">
        <v>310</v>
      </c>
      <c r="D149" s="356" t="s">
        <v>310</v>
      </c>
      <c r="E149" s="258" t="s">
        <v>587</v>
      </c>
      <c r="F149" s="259" t="s">
        <v>310</v>
      </c>
      <c r="G149" s="260"/>
      <c r="H149" s="277"/>
    </row>
    <row r="150" spans="1:8" ht="25.5" x14ac:dyDescent="0.2">
      <c r="A150" s="67" t="s">
        <v>631</v>
      </c>
      <c r="B150" s="33" t="s">
        <v>359</v>
      </c>
      <c r="C150" s="33" t="s">
        <v>468</v>
      </c>
      <c r="D150" s="355">
        <v>81846</v>
      </c>
      <c r="E150" s="66" t="s">
        <v>115</v>
      </c>
      <c r="F150" s="65" t="s">
        <v>19</v>
      </c>
      <c r="G150" s="255">
        <v>4</v>
      </c>
      <c r="H150" s="276" t="s">
        <v>1447</v>
      </c>
    </row>
    <row r="151" spans="1:8" x14ac:dyDescent="0.2">
      <c r="A151" s="358" t="s">
        <v>1365</v>
      </c>
      <c r="B151" s="33" t="s">
        <v>359</v>
      </c>
      <c r="C151" s="33" t="s">
        <v>468</v>
      </c>
      <c r="D151" s="355">
        <v>81825</v>
      </c>
      <c r="E151" s="66" t="s">
        <v>113</v>
      </c>
      <c r="F151" s="65" t="s">
        <v>19</v>
      </c>
      <c r="G151" s="255">
        <v>12</v>
      </c>
      <c r="H151" s="276" t="s">
        <v>1447</v>
      </c>
    </row>
    <row r="152" spans="1:8" ht="25.5" x14ac:dyDescent="0.2">
      <c r="A152" s="358" t="s">
        <v>632</v>
      </c>
      <c r="B152" s="33" t="s">
        <v>359</v>
      </c>
      <c r="C152" s="33" t="s">
        <v>468</v>
      </c>
      <c r="D152" s="355">
        <v>81826</v>
      </c>
      <c r="E152" s="66" t="s">
        <v>114</v>
      </c>
      <c r="F152" s="65" t="s">
        <v>19</v>
      </c>
      <c r="G152" s="255">
        <v>12</v>
      </c>
      <c r="H152" s="276" t="s">
        <v>1447</v>
      </c>
    </row>
    <row r="153" spans="1:8" s="325" customFormat="1" ht="38.25" x14ac:dyDescent="0.2">
      <c r="A153" s="251" t="s">
        <v>633</v>
      </c>
      <c r="B153" s="252" t="s">
        <v>310</v>
      </c>
      <c r="C153" s="252" t="s">
        <v>310</v>
      </c>
      <c r="D153" s="252" t="s">
        <v>310</v>
      </c>
      <c r="E153" s="252" t="s">
        <v>1300</v>
      </c>
      <c r="F153" s="253" t="s">
        <v>310</v>
      </c>
      <c r="G153" s="170"/>
      <c r="H153" s="251"/>
    </row>
    <row r="154" spans="1:8" s="325" customFormat="1" ht="38.25" x14ac:dyDescent="0.2">
      <c r="A154" s="324" t="s">
        <v>634</v>
      </c>
      <c r="B154" s="326" t="s">
        <v>268</v>
      </c>
      <c r="C154" s="326" t="s">
        <v>468</v>
      </c>
      <c r="D154" s="326" t="s">
        <v>275</v>
      </c>
      <c r="E154" s="266" t="s">
        <v>635</v>
      </c>
      <c r="F154" s="327" t="s">
        <v>19</v>
      </c>
      <c r="G154" s="256">
        <v>49</v>
      </c>
      <c r="H154" s="328" t="s">
        <v>1447</v>
      </c>
    </row>
    <row r="155" spans="1:8" s="325" customFormat="1" ht="38.25" x14ac:dyDescent="0.2">
      <c r="A155" s="324" t="s">
        <v>636</v>
      </c>
      <c r="B155" s="326" t="s">
        <v>268</v>
      </c>
      <c r="C155" s="326" t="s">
        <v>468</v>
      </c>
      <c r="D155" s="329" t="s">
        <v>276</v>
      </c>
      <c r="E155" s="266" t="s">
        <v>1301</v>
      </c>
      <c r="F155" s="327" t="s">
        <v>19</v>
      </c>
      <c r="G155" s="256">
        <v>49</v>
      </c>
      <c r="H155" s="331" t="s">
        <v>1448</v>
      </c>
    </row>
    <row r="156" spans="1:8" s="325" customFormat="1" x14ac:dyDescent="0.2">
      <c r="A156" s="324" t="s">
        <v>1314</v>
      </c>
      <c r="B156" s="326" t="s">
        <v>359</v>
      </c>
      <c r="C156" s="326" t="s">
        <v>468</v>
      </c>
      <c r="D156" s="347">
        <v>81938</v>
      </c>
      <c r="E156" s="266" t="s">
        <v>638</v>
      </c>
      <c r="F156" s="327" t="s">
        <v>7</v>
      </c>
      <c r="G156" s="256">
        <v>49</v>
      </c>
      <c r="H156" s="328" t="s">
        <v>1447</v>
      </c>
    </row>
    <row r="157" spans="1:8" s="325" customFormat="1" x14ac:dyDescent="0.2">
      <c r="A157" s="324" t="s">
        <v>637</v>
      </c>
      <c r="B157" s="326" t="s">
        <v>359</v>
      </c>
      <c r="C157" s="326" t="s">
        <v>468</v>
      </c>
      <c r="D157" s="347">
        <v>82235</v>
      </c>
      <c r="E157" s="266" t="s">
        <v>640</v>
      </c>
      <c r="F157" s="327" t="s">
        <v>7</v>
      </c>
      <c r="G157" s="256">
        <v>98</v>
      </c>
      <c r="H157" s="328" t="s">
        <v>1447</v>
      </c>
    </row>
    <row r="158" spans="1:8" s="325" customFormat="1" x14ac:dyDescent="0.2">
      <c r="A158" s="324" t="s">
        <v>639</v>
      </c>
      <c r="B158" s="326" t="s">
        <v>359</v>
      </c>
      <c r="C158" s="326" t="s">
        <v>468</v>
      </c>
      <c r="D158" s="347">
        <v>81643</v>
      </c>
      <c r="E158" s="266" t="s">
        <v>105</v>
      </c>
      <c r="F158" s="327" t="s">
        <v>7</v>
      </c>
      <c r="G158" s="256">
        <v>196</v>
      </c>
      <c r="H158" s="328" t="s">
        <v>1447</v>
      </c>
    </row>
    <row r="159" spans="1:8" s="325" customFormat="1" x14ac:dyDescent="0.2">
      <c r="A159" s="324" t="s">
        <v>641</v>
      </c>
      <c r="B159" s="326" t="s">
        <v>359</v>
      </c>
      <c r="C159" s="326" t="s">
        <v>468</v>
      </c>
      <c r="D159" s="347">
        <v>82304</v>
      </c>
      <c r="E159" s="266" t="s">
        <v>569</v>
      </c>
      <c r="F159" s="327" t="s">
        <v>6</v>
      </c>
      <c r="G159" s="256">
        <v>436.1</v>
      </c>
      <c r="H159" s="328" t="s">
        <v>1447</v>
      </c>
    </row>
    <row r="160" spans="1:8" s="325" customFormat="1" x14ac:dyDescent="0.2">
      <c r="A160" s="324" t="s">
        <v>642</v>
      </c>
      <c r="B160" s="326" t="s">
        <v>359</v>
      </c>
      <c r="C160" s="326" t="s">
        <v>468</v>
      </c>
      <c r="D160" s="329" t="s">
        <v>251</v>
      </c>
      <c r="E160" s="330" t="s">
        <v>1302</v>
      </c>
      <c r="F160" s="327" t="s">
        <v>19</v>
      </c>
      <c r="G160" s="256">
        <v>49</v>
      </c>
      <c r="H160" s="331"/>
    </row>
    <row r="161" spans="1:10" ht="12.75" x14ac:dyDescent="0.2">
      <c r="A161" s="251" t="s">
        <v>643</v>
      </c>
      <c r="B161" s="252" t="s">
        <v>310</v>
      </c>
      <c r="C161" s="252" t="s">
        <v>310</v>
      </c>
      <c r="D161" s="252" t="s">
        <v>310</v>
      </c>
      <c r="E161" s="252" t="s">
        <v>644</v>
      </c>
      <c r="F161" s="253" t="s">
        <v>310</v>
      </c>
      <c r="G161" s="170"/>
      <c r="H161" s="251"/>
    </row>
    <row r="162" spans="1:10" s="64" customFormat="1" ht="12.75" x14ac:dyDescent="0.2">
      <c r="A162" s="257" t="s">
        <v>645</v>
      </c>
      <c r="B162" s="258" t="s">
        <v>310</v>
      </c>
      <c r="C162" s="258" t="s">
        <v>310</v>
      </c>
      <c r="D162" s="258" t="s">
        <v>310</v>
      </c>
      <c r="E162" s="258" t="s">
        <v>10</v>
      </c>
      <c r="F162" s="259" t="s">
        <v>310</v>
      </c>
      <c r="G162" s="260"/>
      <c r="H162" s="257"/>
    </row>
    <row r="163" spans="1:10" ht="25.5" x14ac:dyDescent="0.2">
      <c r="A163" s="67" t="s">
        <v>646</v>
      </c>
      <c r="B163" s="33" t="s">
        <v>268</v>
      </c>
      <c r="C163" s="33" t="s">
        <v>468</v>
      </c>
      <c r="D163" s="33" t="s">
        <v>234</v>
      </c>
      <c r="E163" s="66" t="s">
        <v>647</v>
      </c>
      <c r="F163" s="65" t="s">
        <v>309</v>
      </c>
      <c r="G163" s="255">
        <v>3039.4700000000003</v>
      </c>
      <c r="H163" s="67" t="s">
        <v>1447</v>
      </c>
      <c r="I163" s="298"/>
      <c r="J163" s="298"/>
    </row>
    <row r="164" spans="1:10" s="64" customFormat="1" ht="12.75" x14ac:dyDescent="0.2">
      <c r="A164" s="257" t="s">
        <v>648</v>
      </c>
      <c r="B164" s="258" t="s">
        <v>310</v>
      </c>
      <c r="C164" s="258" t="s">
        <v>310</v>
      </c>
      <c r="D164" s="258" t="s">
        <v>310</v>
      </c>
      <c r="E164" s="258" t="s">
        <v>290</v>
      </c>
      <c r="F164" s="259" t="s">
        <v>310</v>
      </c>
      <c r="G164" s="260"/>
      <c r="H164" s="257"/>
    </row>
    <row r="165" spans="1:10" ht="38.25" x14ac:dyDescent="0.2">
      <c r="A165" s="67" t="s">
        <v>649</v>
      </c>
      <c r="B165" s="33" t="s">
        <v>268</v>
      </c>
      <c r="C165" s="33" t="s">
        <v>468</v>
      </c>
      <c r="D165" s="33" t="s">
        <v>235</v>
      </c>
      <c r="E165" s="66" t="s">
        <v>650</v>
      </c>
      <c r="F165" s="65" t="s">
        <v>309</v>
      </c>
      <c r="G165" s="255">
        <v>2598.96</v>
      </c>
      <c r="H165" s="67" t="s">
        <v>1447</v>
      </c>
    </row>
    <row r="166" spans="1:10" ht="25.5" x14ac:dyDescent="0.2">
      <c r="A166" s="67" t="s">
        <v>651</v>
      </c>
      <c r="B166" s="33" t="s">
        <v>359</v>
      </c>
      <c r="C166" s="33" t="s">
        <v>468</v>
      </c>
      <c r="D166" s="261">
        <v>150204</v>
      </c>
      <c r="E166" s="66" t="s">
        <v>134</v>
      </c>
      <c r="F166" s="65" t="s">
        <v>11</v>
      </c>
      <c r="G166" s="255">
        <v>4846.2960000000003</v>
      </c>
      <c r="H166" s="67" t="s">
        <v>1447</v>
      </c>
    </row>
    <row r="167" spans="1:10" s="64" customFormat="1" ht="12.75" x14ac:dyDescent="0.2">
      <c r="A167" s="257" t="s">
        <v>652</v>
      </c>
      <c r="B167" s="258" t="s">
        <v>310</v>
      </c>
      <c r="C167" s="258" t="s">
        <v>310</v>
      </c>
      <c r="D167" s="258" t="s">
        <v>310</v>
      </c>
      <c r="E167" s="258" t="s">
        <v>289</v>
      </c>
      <c r="F167" s="259" t="s">
        <v>310</v>
      </c>
      <c r="G167" s="260"/>
      <c r="H167" s="257"/>
    </row>
    <row r="168" spans="1:10" x14ac:dyDescent="0.2">
      <c r="A168" s="67" t="s">
        <v>653</v>
      </c>
      <c r="B168" s="33" t="s">
        <v>359</v>
      </c>
      <c r="C168" s="33" t="s">
        <v>468</v>
      </c>
      <c r="D168" s="261">
        <v>160501</v>
      </c>
      <c r="E168" s="66" t="s">
        <v>654</v>
      </c>
      <c r="F168" s="65" t="s">
        <v>5</v>
      </c>
      <c r="G168" s="255">
        <v>2643.06</v>
      </c>
      <c r="H168" s="67" t="s">
        <v>1447</v>
      </c>
    </row>
    <row r="169" spans="1:10" x14ac:dyDescent="0.2">
      <c r="A169" s="67" t="s">
        <v>655</v>
      </c>
      <c r="B169" s="33" t="s">
        <v>359</v>
      </c>
      <c r="C169" s="33" t="s">
        <v>468</v>
      </c>
      <c r="D169" s="261">
        <v>160603</v>
      </c>
      <c r="E169" s="66" t="s">
        <v>135</v>
      </c>
      <c r="F169" s="65" t="s">
        <v>5</v>
      </c>
      <c r="G169" s="255">
        <v>488.04</v>
      </c>
      <c r="H169" s="67" t="s">
        <v>1447</v>
      </c>
    </row>
    <row r="170" spans="1:10" ht="38.25" x14ac:dyDescent="0.2">
      <c r="A170" s="67" t="s">
        <v>656</v>
      </c>
      <c r="B170" s="33" t="s">
        <v>359</v>
      </c>
      <c r="C170" s="33" t="s">
        <v>468</v>
      </c>
      <c r="D170" s="261">
        <v>201410</v>
      </c>
      <c r="E170" s="66" t="s">
        <v>142</v>
      </c>
      <c r="F170" s="65" t="s">
        <v>5</v>
      </c>
      <c r="G170" s="255">
        <v>399.35</v>
      </c>
      <c r="H170" s="67" t="s">
        <v>1447</v>
      </c>
    </row>
    <row r="171" spans="1:10" ht="25.5" x14ac:dyDescent="0.2">
      <c r="A171" s="67" t="s">
        <v>657</v>
      </c>
      <c r="B171" s="33" t="s">
        <v>268</v>
      </c>
      <c r="C171" s="33" t="s">
        <v>468</v>
      </c>
      <c r="D171" s="33" t="s">
        <v>253</v>
      </c>
      <c r="E171" s="66" t="s">
        <v>658</v>
      </c>
      <c r="F171" s="65" t="s">
        <v>309</v>
      </c>
      <c r="G171" s="255">
        <v>125.44000000000003</v>
      </c>
      <c r="H171" s="67" t="s">
        <v>1447</v>
      </c>
    </row>
    <row r="172" spans="1:10" s="64" customFormat="1" x14ac:dyDescent="0.2">
      <c r="A172" s="257" t="s">
        <v>659</v>
      </c>
      <c r="B172" s="258" t="s">
        <v>310</v>
      </c>
      <c r="C172" s="258" t="s">
        <v>310</v>
      </c>
      <c r="D172" s="258" t="s">
        <v>310</v>
      </c>
      <c r="E172" s="258" t="s">
        <v>291</v>
      </c>
      <c r="F172" s="259" t="s">
        <v>310</v>
      </c>
      <c r="G172" s="255"/>
      <c r="H172" s="257"/>
    </row>
    <row r="173" spans="1:10" x14ac:dyDescent="0.2">
      <c r="A173" s="67" t="s">
        <v>660</v>
      </c>
      <c r="B173" s="33" t="s">
        <v>359</v>
      </c>
      <c r="C173" s="33" t="s">
        <v>468</v>
      </c>
      <c r="D173" s="261">
        <v>261609</v>
      </c>
      <c r="E173" s="66" t="s">
        <v>661</v>
      </c>
      <c r="F173" s="65" t="s">
        <v>5</v>
      </c>
      <c r="G173" s="359">
        <v>414.04999999999995</v>
      </c>
      <c r="H173" s="67" t="s">
        <v>1447</v>
      </c>
    </row>
    <row r="174" spans="1:10" ht="12.75" x14ac:dyDescent="0.2">
      <c r="A174" s="251" t="s">
        <v>662</v>
      </c>
      <c r="B174" s="252" t="s">
        <v>310</v>
      </c>
      <c r="C174" s="252" t="s">
        <v>310</v>
      </c>
      <c r="D174" s="252" t="s">
        <v>310</v>
      </c>
      <c r="E174" s="252" t="s">
        <v>287</v>
      </c>
      <c r="F174" s="253" t="s">
        <v>310</v>
      </c>
      <c r="G174" s="170"/>
      <c r="H174" s="251"/>
    </row>
    <row r="175" spans="1:10" x14ac:dyDescent="0.2">
      <c r="A175" s="67" t="s">
        <v>663</v>
      </c>
      <c r="B175" s="33" t="s">
        <v>359</v>
      </c>
      <c r="C175" s="33" t="s">
        <v>468</v>
      </c>
      <c r="D175" s="261">
        <v>50251</v>
      </c>
      <c r="E175" s="66" t="s">
        <v>43</v>
      </c>
      <c r="F175" s="65" t="s">
        <v>7</v>
      </c>
      <c r="G175" s="255">
        <v>24</v>
      </c>
      <c r="H175" s="67" t="s">
        <v>1447</v>
      </c>
    </row>
    <row r="176" spans="1:10" ht="12.75" x14ac:dyDescent="0.2">
      <c r="A176" s="251" t="s">
        <v>664</v>
      </c>
      <c r="B176" s="252" t="s">
        <v>310</v>
      </c>
      <c r="C176" s="252" t="s">
        <v>310</v>
      </c>
      <c r="D176" s="252" t="s">
        <v>310</v>
      </c>
      <c r="E176" s="252" t="s">
        <v>665</v>
      </c>
      <c r="F176" s="253" t="s">
        <v>310</v>
      </c>
      <c r="G176" s="170"/>
      <c r="H176" s="251"/>
    </row>
    <row r="177" spans="1:8" ht="12.75" x14ac:dyDescent="0.2">
      <c r="A177" s="251" t="s">
        <v>608</v>
      </c>
      <c r="B177" s="252" t="s">
        <v>310</v>
      </c>
      <c r="C177" s="252" t="s">
        <v>310</v>
      </c>
      <c r="D177" s="252" t="s">
        <v>310</v>
      </c>
      <c r="E177" s="252" t="s">
        <v>667</v>
      </c>
      <c r="F177" s="253" t="s">
        <v>310</v>
      </c>
      <c r="G177" s="170"/>
      <c r="H177" s="251"/>
    </row>
    <row r="178" spans="1:8" s="64" customFormat="1" ht="12.75" x14ac:dyDescent="0.2">
      <c r="A178" s="257" t="s">
        <v>610</v>
      </c>
      <c r="B178" s="258" t="s">
        <v>310</v>
      </c>
      <c r="C178" s="258" t="s">
        <v>310</v>
      </c>
      <c r="D178" s="258" t="s">
        <v>310</v>
      </c>
      <c r="E178" s="258" t="s">
        <v>584</v>
      </c>
      <c r="F178" s="259" t="s">
        <v>310</v>
      </c>
      <c r="G178" s="260"/>
      <c r="H178" s="257"/>
    </row>
    <row r="179" spans="1:8" x14ac:dyDescent="0.2">
      <c r="A179" s="67" t="s">
        <v>611</v>
      </c>
      <c r="B179" s="33" t="s">
        <v>268</v>
      </c>
      <c r="C179" s="33" t="s">
        <v>468</v>
      </c>
      <c r="D179" s="33" t="s">
        <v>201</v>
      </c>
      <c r="E179" s="66" t="s">
        <v>670</v>
      </c>
      <c r="F179" s="65" t="s">
        <v>19</v>
      </c>
      <c r="G179" s="255">
        <v>1170</v>
      </c>
      <c r="H179" s="67" t="s">
        <v>1447</v>
      </c>
    </row>
    <row r="180" spans="1:8" x14ac:dyDescent="0.2">
      <c r="A180" s="358" t="s">
        <v>612</v>
      </c>
      <c r="B180" s="33" t="s">
        <v>268</v>
      </c>
      <c r="C180" s="33" t="s">
        <v>468</v>
      </c>
      <c r="D180" s="33" t="s">
        <v>202</v>
      </c>
      <c r="E180" s="66" t="s">
        <v>672</v>
      </c>
      <c r="F180" s="65" t="s">
        <v>19</v>
      </c>
      <c r="G180" s="255">
        <v>45</v>
      </c>
      <c r="H180" s="67" t="s">
        <v>1447</v>
      </c>
    </row>
    <row r="181" spans="1:8" x14ac:dyDescent="0.2">
      <c r="A181" s="358" t="s">
        <v>613</v>
      </c>
      <c r="B181" s="33" t="s">
        <v>268</v>
      </c>
      <c r="C181" s="33" t="s">
        <v>468</v>
      </c>
      <c r="D181" s="33" t="s">
        <v>203</v>
      </c>
      <c r="E181" s="66" t="s">
        <v>674</v>
      </c>
      <c r="F181" s="65" t="s">
        <v>19</v>
      </c>
      <c r="G181" s="255">
        <v>315</v>
      </c>
      <c r="H181" s="67" t="s">
        <v>1447</v>
      </c>
    </row>
    <row r="182" spans="1:8" ht="25.5" x14ac:dyDescent="0.2">
      <c r="A182" s="358" t="s">
        <v>1311</v>
      </c>
      <c r="B182" s="33" t="s">
        <v>268</v>
      </c>
      <c r="C182" s="33" t="s">
        <v>468</v>
      </c>
      <c r="D182" s="355" t="s">
        <v>190</v>
      </c>
      <c r="E182" s="66" t="s">
        <v>191</v>
      </c>
      <c r="F182" s="65" t="s">
        <v>6</v>
      </c>
      <c r="G182" s="255">
        <v>1570.9499999999998</v>
      </c>
      <c r="H182" s="358" t="s">
        <v>1447</v>
      </c>
    </row>
    <row r="183" spans="1:8" x14ac:dyDescent="0.2">
      <c r="A183" s="358" t="s">
        <v>615</v>
      </c>
      <c r="B183" s="33" t="s">
        <v>359</v>
      </c>
      <c r="C183" s="33" t="s">
        <v>468</v>
      </c>
      <c r="D183" s="261">
        <v>71193</v>
      </c>
      <c r="E183" s="66" t="s">
        <v>64</v>
      </c>
      <c r="F183" s="65" t="s">
        <v>6</v>
      </c>
      <c r="G183" s="255">
        <v>2765.25</v>
      </c>
      <c r="H183" s="358" t="s">
        <v>1447</v>
      </c>
    </row>
    <row r="184" spans="1:8" x14ac:dyDescent="0.2">
      <c r="A184" s="358" t="s">
        <v>616</v>
      </c>
      <c r="B184" s="33" t="s">
        <v>359</v>
      </c>
      <c r="C184" s="33" t="s">
        <v>468</v>
      </c>
      <c r="D184" s="355">
        <v>71194</v>
      </c>
      <c r="E184" s="66" t="s">
        <v>65</v>
      </c>
      <c r="F184" s="65" t="s">
        <v>6</v>
      </c>
      <c r="G184" s="255">
        <v>892.34999999999991</v>
      </c>
      <c r="H184" s="67" t="s">
        <v>1447</v>
      </c>
    </row>
    <row r="185" spans="1:8" ht="25.5" x14ac:dyDescent="0.2">
      <c r="A185" s="358" t="s">
        <v>1312</v>
      </c>
      <c r="B185" s="33" t="s">
        <v>268</v>
      </c>
      <c r="C185" s="33" t="s">
        <v>468</v>
      </c>
      <c r="D185" s="355" t="s">
        <v>192</v>
      </c>
      <c r="E185" s="66" t="s">
        <v>193</v>
      </c>
      <c r="F185" s="65" t="s">
        <v>6</v>
      </c>
      <c r="G185" s="255">
        <v>514.35</v>
      </c>
      <c r="H185" s="358" t="s">
        <v>1447</v>
      </c>
    </row>
    <row r="186" spans="1:8" ht="25.5" x14ac:dyDescent="0.2">
      <c r="A186" s="358" t="s">
        <v>1366</v>
      </c>
      <c r="B186" s="33" t="s">
        <v>268</v>
      </c>
      <c r="C186" s="33" t="s">
        <v>468</v>
      </c>
      <c r="D186" s="264" t="s">
        <v>199</v>
      </c>
      <c r="E186" s="66" t="s">
        <v>678</v>
      </c>
      <c r="F186" s="65" t="s">
        <v>19</v>
      </c>
      <c r="G186" s="255">
        <v>45</v>
      </c>
      <c r="H186" s="67" t="s">
        <v>1447</v>
      </c>
    </row>
    <row r="187" spans="1:8" s="366" customFormat="1" ht="12.75" x14ac:dyDescent="0.2">
      <c r="A187" s="257" t="s">
        <v>618</v>
      </c>
      <c r="B187" s="356" t="s">
        <v>310</v>
      </c>
      <c r="C187" s="356" t="s">
        <v>310</v>
      </c>
      <c r="D187" s="356" t="s">
        <v>310</v>
      </c>
      <c r="E187" s="356" t="s">
        <v>587</v>
      </c>
      <c r="F187" s="365" t="s">
        <v>310</v>
      </c>
      <c r="G187" s="260"/>
      <c r="H187" s="364"/>
    </row>
    <row r="188" spans="1:8" x14ac:dyDescent="0.2">
      <c r="A188" s="358" t="s">
        <v>619</v>
      </c>
      <c r="B188" s="33" t="s">
        <v>268</v>
      </c>
      <c r="C188" s="33" t="s">
        <v>468</v>
      </c>
      <c r="D188" s="264" t="s">
        <v>201</v>
      </c>
      <c r="E188" s="66" t="s">
        <v>670</v>
      </c>
      <c r="F188" s="65" t="s">
        <v>19</v>
      </c>
      <c r="G188" s="255">
        <v>104</v>
      </c>
      <c r="H188" s="67" t="s">
        <v>1447</v>
      </c>
    </row>
    <row r="189" spans="1:8" x14ac:dyDescent="0.2">
      <c r="A189" s="358" t="s">
        <v>620</v>
      </c>
      <c r="B189" s="33" t="s">
        <v>268</v>
      </c>
      <c r="C189" s="33" t="s">
        <v>468</v>
      </c>
      <c r="D189" s="264" t="s">
        <v>202</v>
      </c>
      <c r="E189" s="66" t="s">
        <v>672</v>
      </c>
      <c r="F189" s="65" t="s">
        <v>19</v>
      </c>
      <c r="G189" s="255">
        <v>4</v>
      </c>
      <c r="H189" s="67" t="s">
        <v>1447</v>
      </c>
    </row>
    <row r="190" spans="1:8" x14ac:dyDescent="0.2">
      <c r="A190" s="358" t="s">
        <v>621</v>
      </c>
      <c r="B190" s="33" t="s">
        <v>268</v>
      </c>
      <c r="C190" s="33" t="s">
        <v>468</v>
      </c>
      <c r="D190" s="264" t="s">
        <v>203</v>
      </c>
      <c r="E190" s="66" t="s">
        <v>674</v>
      </c>
      <c r="F190" s="65" t="s">
        <v>19</v>
      </c>
      <c r="G190" s="255">
        <v>28</v>
      </c>
      <c r="H190" s="67" t="s">
        <v>1447</v>
      </c>
    </row>
    <row r="191" spans="1:8" ht="25.5" x14ac:dyDescent="0.2">
      <c r="A191" s="358" t="s">
        <v>622</v>
      </c>
      <c r="B191" s="33" t="s">
        <v>268</v>
      </c>
      <c r="C191" s="33" t="s">
        <v>468</v>
      </c>
      <c r="D191" s="355" t="s">
        <v>190</v>
      </c>
      <c r="E191" s="66" t="s">
        <v>191</v>
      </c>
      <c r="F191" s="65" t="s">
        <v>6</v>
      </c>
      <c r="G191" s="255">
        <v>139.63999999999999</v>
      </c>
      <c r="H191" s="342" t="s">
        <v>1447</v>
      </c>
    </row>
    <row r="192" spans="1:8" x14ac:dyDescent="0.2">
      <c r="A192" s="358" t="s">
        <v>1313</v>
      </c>
      <c r="B192" s="33" t="s">
        <v>359</v>
      </c>
      <c r="C192" s="33" t="s">
        <v>468</v>
      </c>
      <c r="D192" s="355">
        <v>71193</v>
      </c>
      <c r="E192" s="66" t="s">
        <v>64</v>
      </c>
      <c r="F192" s="65" t="s">
        <v>6</v>
      </c>
      <c r="G192" s="255">
        <v>245.8</v>
      </c>
      <c r="H192" s="67" t="s">
        <v>1447</v>
      </c>
    </row>
    <row r="193" spans="1:8" x14ac:dyDescent="0.2">
      <c r="A193" s="358" t="s">
        <v>1367</v>
      </c>
      <c r="B193" s="33" t="s">
        <v>359</v>
      </c>
      <c r="C193" s="33" t="s">
        <v>468</v>
      </c>
      <c r="D193" s="355">
        <v>71194</v>
      </c>
      <c r="E193" s="66" t="s">
        <v>65</v>
      </c>
      <c r="F193" s="65" t="s">
        <v>6</v>
      </c>
      <c r="G193" s="255">
        <v>79.319999999999993</v>
      </c>
      <c r="H193" s="67" t="s">
        <v>1447</v>
      </c>
    </row>
    <row r="194" spans="1:8" ht="25.5" x14ac:dyDescent="0.2">
      <c r="A194" s="358" t="s">
        <v>1368</v>
      </c>
      <c r="B194" s="33" t="s">
        <v>268</v>
      </c>
      <c r="C194" s="33" t="s">
        <v>468</v>
      </c>
      <c r="D194" s="355" t="s">
        <v>192</v>
      </c>
      <c r="E194" s="66" t="s">
        <v>193</v>
      </c>
      <c r="F194" s="65" t="s">
        <v>6</v>
      </c>
      <c r="G194" s="255">
        <v>45.72</v>
      </c>
      <c r="H194" s="342" t="s">
        <v>1447</v>
      </c>
    </row>
    <row r="195" spans="1:8" ht="38.25" x14ac:dyDescent="0.2">
      <c r="A195" s="358" t="s">
        <v>1369</v>
      </c>
      <c r="B195" s="33" t="s">
        <v>268</v>
      </c>
      <c r="C195" s="33" t="s">
        <v>468</v>
      </c>
      <c r="D195" s="264" t="s">
        <v>199</v>
      </c>
      <c r="E195" s="66" t="s">
        <v>200</v>
      </c>
      <c r="F195" s="65" t="s">
        <v>19</v>
      </c>
      <c r="G195" s="255">
        <v>4</v>
      </c>
      <c r="H195" s="342" t="s">
        <v>1447</v>
      </c>
    </row>
    <row r="196" spans="1:8" ht="12.75" x14ac:dyDescent="0.2">
      <c r="A196" s="251" t="s">
        <v>712</v>
      </c>
      <c r="B196" s="252" t="s">
        <v>310</v>
      </c>
      <c r="C196" s="252" t="s">
        <v>310</v>
      </c>
      <c r="D196" s="252" t="s">
        <v>310</v>
      </c>
      <c r="E196" s="252" t="s">
        <v>686</v>
      </c>
      <c r="F196" s="253" t="s">
        <v>310</v>
      </c>
      <c r="G196" s="170"/>
      <c r="H196" s="251"/>
    </row>
    <row r="197" spans="1:8" s="64" customFormat="1" ht="12.75" x14ac:dyDescent="0.2">
      <c r="A197" s="257" t="s">
        <v>713</v>
      </c>
      <c r="B197" s="258" t="s">
        <v>310</v>
      </c>
      <c r="C197" s="258" t="s">
        <v>310</v>
      </c>
      <c r="D197" s="258" t="s">
        <v>310</v>
      </c>
      <c r="E197" s="258" t="s">
        <v>584</v>
      </c>
      <c r="F197" s="259" t="s">
        <v>310</v>
      </c>
      <c r="G197" s="260"/>
      <c r="H197" s="257"/>
    </row>
    <row r="198" spans="1:8" x14ac:dyDescent="0.2">
      <c r="A198" s="67" t="s">
        <v>714</v>
      </c>
      <c r="B198" s="33" t="s">
        <v>268</v>
      </c>
      <c r="C198" s="33" t="s">
        <v>468</v>
      </c>
      <c r="D198" s="264" t="s">
        <v>201</v>
      </c>
      <c r="E198" s="66" t="s">
        <v>670</v>
      </c>
      <c r="F198" s="65" t="s">
        <v>19</v>
      </c>
      <c r="G198" s="255">
        <v>135</v>
      </c>
      <c r="H198" s="276" t="s">
        <v>1447</v>
      </c>
    </row>
    <row r="199" spans="1:8" ht="25.5" x14ac:dyDescent="0.2">
      <c r="A199" s="358" t="s">
        <v>715</v>
      </c>
      <c r="B199" s="33" t="s">
        <v>359</v>
      </c>
      <c r="C199" s="33" t="s">
        <v>468</v>
      </c>
      <c r="D199" s="355" t="s">
        <v>190</v>
      </c>
      <c r="E199" s="66" t="s">
        <v>191</v>
      </c>
      <c r="F199" s="65" t="s">
        <v>6</v>
      </c>
      <c r="G199" s="255">
        <v>218.70000000000002</v>
      </c>
      <c r="H199" s="67" t="s">
        <v>1447</v>
      </c>
    </row>
    <row r="200" spans="1:8" x14ac:dyDescent="0.2">
      <c r="A200" s="358" t="s">
        <v>716</v>
      </c>
      <c r="B200" s="33" t="s">
        <v>359</v>
      </c>
      <c r="C200" s="33" t="s">
        <v>468</v>
      </c>
      <c r="D200" s="355">
        <v>71194</v>
      </c>
      <c r="E200" s="66" t="s">
        <v>65</v>
      </c>
      <c r="F200" s="65" t="s">
        <v>6</v>
      </c>
      <c r="G200" s="255">
        <v>114.74999999999999</v>
      </c>
      <c r="H200" s="276" t="s">
        <v>1447</v>
      </c>
    </row>
    <row r="201" spans="1:8" s="64" customFormat="1" ht="12.75" x14ac:dyDescent="0.2">
      <c r="A201" s="257" t="s">
        <v>717</v>
      </c>
      <c r="B201" s="258" t="s">
        <v>310</v>
      </c>
      <c r="C201" s="258" t="s">
        <v>310</v>
      </c>
      <c r="D201" s="356" t="s">
        <v>310</v>
      </c>
      <c r="E201" s="258" t="s">
        <v>587</v>
      </c>
      <c r="F201" s="259" t="s">
        <v>310</v>
      </c>
      <c r="G201" s="260"/>
      <c r="H201" s="277"/>
    </row>
    <row r="202" spans="1:8" x14ac:dyDescent="0.2">
      <c r="A202" s="67" t="s">
        <v>1370</v>
      </c>
      <c r="B202" s="33" t="s">
        <v>268</v>
      </c>
      <c r="C202" s="33" t="s">
        <v>468</v>
      </c>
      <c r="D202" s="264" t="s">
        <v>201</v>
      </c>
      <c r="E202" s="66" t="s">
        <v>670</v>
      </c>
      <c r="F202" s="65" t="s">
        <v>19</v>
      </c>
      <c r="G202" s="255">
        <v>12</v>
      </c>
      <c r="H202" s="276" t="s">
        <v>1447</v>
      </c>
    </row>
    <row r="203" spans="1:8" ht="25.5" x14ac:dyDescent="0.2">
      <c r="A203" s="358" t="s">
        <v>1371</v>
      </c>
      <c r="B203" s="33" t="s">
        <v>359</v>
      </c>
      <c r="C203" s="33" t="s">
        <v>468</v>
      </c>
      <c r="D203" s="355" t="s">
        <v>190</v>
      </c>
      <c r="E203" s="66" t="s">
        <v>191</v>
      </c>
      <c r="F203" s="65" t="s">
        <v>6</v>
      </c>
      <c r="G203" s="255">
        <v>19.440000000000001</v>
      </c>
      <c r="H203" s="342" t="s">
        <v>1447</v>
      </c>
    </row>
    <row r="204" spans="1:8" x14ac:dyDescent="0.2">
      <c r="A204" s="358" t="s">
        <v>1372</v>
      </c>
      <c r="B204" s="33" t="s">
        <v>359</v>
      </c>
      <c r="C204" s="33" t="s">
        <v>468</v>
      </c>
      <c r="D204" s="261">
        <v>71193</v>
      </c>
      <c r="E204" s="66" t="s">
        <v>64</v>
      </c>
      <c r="F204" s="65" t="s">
        <v>6</v>
      </c>
      <c r="G204" s="255">
        <v>10.199999999999999</v>
      </c>
      <c r="H204" s="276" t="s">
        <v>1447</v>
      </c>
    </row>
    <row r="205" spans="1:8" ht="12.75" x14ac:dyDescent="0.2">
      <c r="A205" s="251" t="s">
        <v>666</v>
      </c>
      <c r="B205" s="252" t="s">
        <v>310</v>
      </c>
      <c r="C205" s="252" t="s">
        <v>310</v>
      </c>
      <c r="D205" s="252" t="s">
        <v>310</v>
      </c>
      <c r="E205" s="252" t="s">
        <v>693</v>
      </c>
      <c r="F205" s="253" t="s">
        <v>310</v>
      </c>
      <c r="G205" s="170"/>
      <c r="H205" s="251"/>
    </row>
    <row r="206" spans="1:8" s="64" customFormat="1" ht="12.75" x14ac:dyDescent="0.2">
      <c r="A206" s="257" t="s">
        <v>668</v>
      </c>
      <c r="B206" s="258" t="s">
        <v>310</v>
      </c>
      <c r="C206" s="258" t="s">
        <v>310</v>
      </c>
      <c r="D206" s="258" t="s">
        <v>310</v>
      </c>
      <c r="E206" s="258" t="s">
        <v>584</v>
      </c>
      <c r="F206" s="259" t="s">
        <v>310</v>
      </c>
      <c r="G206" s="260"/>
      <c r="H206" s="257"/>
    </row>
    <row r="207" spans="1:8" x14ac:dyDescent="0.2">
      <c r="A207" s="67" t="s">
        <v>669</v>
      </c>
      <c r="B207" s="33" t="s">
        <v>268</v>
      </c>
      <c r="C207" s="33" t="s">
        <v>468</v>
      </c>
      <c r="D207" s="264" t="s">
        <v>219</v>
      </c>
      <c r="E207" s="66" t="s">
        <v>1295</v>
      </c>
      <c r="F207" s="3" t="s">
        <v>19</v>
      </c>
      <c r="G207" s="255">
        <v>45</v>
      </c>
      <c r="H207" s="276" t="s">
        <v>1447</v>
      </c>
    </row>
    <row r="208" spans="1:8" x14ac:dyDescent="0.2">
      <c r="A208" s="358" t="s">
        <v>671</v>
      </c>
      <c r="B208" s="33" t="s">
        <v>359</v>
      </c>
      <c r="C208" s="33" t="s">
        <v>468</v>
      </c>
      <c r="D208" s="264">
        <v>81161</v>
      </c>
      <c r="E208" s="66" t="s">
        <v>91</v>
      </c>
      <c r="F208" s="3" t="s">
        <v>7</v>
      </c>
      <c r="G208" s="255">
        <v>90</v>
      </c>
      <c r="H208" s="276" t="s">
        <v>1447</v>
      </c>
    </row>
    <row r="209" spans="1:8" x14ac:dyDescent="0.2">
      <c r="A209" s="358" t="s">
        <v>673</v>
      </c>
      <c r="B209" s="33" t="s">
        <v>359</v>
      </c>
      <c r="C209" s="33" t="s">
        <v>468</v>
      </c>
      <c r="D209" s="264">
        <v>81536</v>
      </c>
      <c r="E209" s="66" t="s">
        <v>102</v>
      </c>
      <c r="F209" s="3" t="s">
        <v>7</v>
      </c>
      <c r="G209" s="255">
        <v>45</v>
      </c>
      <c r="H209" s="276" t="s">
        <v>1447</v>
      </c>
    </row>
    <row r="210" spans="1:8" x14ac:dyDescent="0.2">
      <c r="A210" s="358" t="s">
        <v>675</v>
      </c>
      <c r="B210" s="33" t="s">
        <v>359</v>
      </c>
      <c r="C210" s="33" t="s">
        <v>468</v>
      </c>
      <c r="D210" s="264">
        <v>81537</v>
      </c>
      <c r="E210" s="66" t="s">
        <v>103</v>
      </c>
      <c r="F210" s="3" t="s">
        <v>7</v>
      </c>
      <c r="G210" s="255">
        <v>540</v>
      </c>
      <c r="H210" s="276" t="s">
        <v>1447</v>
      </c>
    </row>
    <row r="211" spans="1:8" x14ac:dyDescent="0.2">
      <c r="A211" s="358" t="s">
        <v>676</v>
      </c>
      <c r="B211" s="33" t="s">
        <v>359</v>
      </c>
      <c r="C211" s="33" t="s">
        <v>468</v>
      </c>
      <c r="D211" s="264">
        <v>81538</v>
      </c>
      <c r="E211" s="66" t="s">
        <v>104</v>
      </c>
      <c r="F211" s="3" t="s">
        <v>7</v>
      </c>
      <c r="G211" s="255">
        <v>405</v>
      </c>
      <c r="H211" s="276" t="s">
        <v>1447</v>
      </c>
    </row>
    <row r="212" spans="1:8" x14ac:dyDescent="0.2">
      <c r="A212" s="358" t="s">
        <v>1315</v>
      </c>
      <c r="B212" s="33" t="s">
        <v>359</v>
      </c>
      <c r="C212" s="33" t="s">
        <v>468</v>
      </c>
      <c r="D212" s="264">
        <v>81401</v>
      </c>
      <c r="E212" s="66" t="s">
        <v>96</v>
      </c>
      <c r="F212" s="3" t="s">
        <v>7</v>
      </c>
      <c r="G212" s="255">
        <v>90</v>
      </c>
      <c r="H212" s="276" t="s">
        <v>1447</v>
      </c>
    </row>
    <row r="213" spans="1:8" x14ac:dyDescent="0.2">
      <c r="A213" s="358" t="s">
        <v>677</v>
      </c>
      <c r="B213" s="33" t="s">
        <v>359</v>
      </c>
      <c r="C213" s="33" t="s">
        <v>468</v>
      </c>
      <c r="D213" s="264">
        <v>81402</v>
      </c>
      <c r="E213" s="66" t="s">
        <v>97</v>
      </c>
      <c r="F213" s="3" t="s">
        <v>7</v>
      </c>
      <c r="G213" s="255">
        <v>135</v>
      </c>
      <c r="H213" s="276" t="s">
        <v>1447</v>
      </c>
    </row>
    <row r="214" spans="1:8" x14ac:dyDescent="0.2">
      <c r="A214" s="358" t="s">
        <v>1316</v>
      </c>
      <c r="B214" s="33" t="s">
        <v>359</v>
      </c>
      <c r="C214" s="33" t="s">
        <v>468</v>
      </c>
      <c r="D214" s="264">
        <v>81403</v>
      </c>
      <c r="E214" s="66" t="s">
        <v>98</v>
      </c>
      <c r="F214" s="3" t="s">
        <v>7</v>
      </c>
      <c r="G214" s="255">
        <v>90</v>
      </c>
      <c r="H214" s="276" t="s">
        <v>1447</v>
      </c>
    </row>
    <row r="215" spans="1:8" x14ac:dyDescent="0.2">
      <c r="A215" s="358" t="s">
        <v>1373</v>
      </c>
      <c r="B215" s="33" t="s">
        <v>359</v>
      </c>
      <c r="C215" s="33" t="s">
        <v>468</v>
      </c>
      <c r="D215" s="264">
        <v>81420</v>
      </c>
      <c r="E215" s="66" t="s">
        <v>99</v>
      </c>
      <c r="F215" s="3" t="s">
        <v>7</v>
      </c>
      <c r="G215" s="255">
        <v>45</v>
      </c>
      <c r="H215" s="276" t="s">
        <v>1447</v>
      </c>
    </row>
    <row r="216" spans="1:8" x14ac:dyDescent="0.2">
      <c r="A216" s="358" t="s">
        <v>1374</v>
      </c>
      <c r="B216" s="33" t="s">
        <v>359</v>
      </c>
      <c r="C216" s="33" t="s">
        <v>468</v>
      </c>
      <c r="D216" s="264">
        <v>81421</v>
      </c>
      <c r="E216" s="66" t="s">
        <v>100</v>
      </c>
      <c r="F216" s="3" t="s">
        <v>7</v>
      </c>
      <c r="G216" s="255">
        <v>45</v>
      </c>
      <c r="H216" s="276" t="s">
        <v>1447</v>
      </c>
    </row>
    <row r="217" spans="1:8" x14ac:dyDescent="0.2">
      <c r="A217" s="358" t="s">
        <v>1375</v>
      </c>
      <c r="B217" s="33" t="s">
        <v>359</v>
      </c>
      <c r="C217" s="33" t="s">
        <v>468</v>
      </c>
      <c r="D217" s="264">
        <v>81368</v>
      </c>
      <c r="E217" s="66" t="s">
        <v>94</v>
      </c>
      <c r="F217" s="3" t="s">
        <v>7</v>
      </c>
      <c r="G217" s="255">
        <v>180</v>
      </c>
      <c r="H217" s="276" t="s">
        <v>1447</v>
      </c>
    </row>
    <row r="218" spans="1:8" x14ac:dyDescent="0.2">
      <c r="A218" s="358" t="s">
        <v>1376</v>
      </c>
      <c r="B218" s="33" t="s">
        <v>359</v>
      </c>
      <c r="C218" s="33" t="s">
        <v>468</v>
      </c>
      <c r="D218" s="264">
        <v>81369</v>
      </c>
      <c r="E218" s="66" t="s">
        <v>95</v>
      </c>
      <c r="F218" s="3" t="s">
        <v>7</v>
      </c>
      <c r="G218" s="255">
        <v>135</v>
      </c>
      <c r="H218" s="276" t="s">
        <v>1447</v>
      </c>
    </row>
    <row r="219" spans="1:8" x14ac:dyDescent="0.2">
      <c r="A219" s="358" t="s">
        <v>1377</v>
      </c>
      <c r="B219" s="33" t="s">
        <v>359</v>
      </c>
      <c r="C219" s="33" t="s">
        <v>468</v>
      </c>
      <c r="D219" s="264">
        <v>81360</v>
      </c>
      <c r="E219" s="66" t="s">
        <v>93</v>
      </c>
      <c r="F219" s="3" t="s">
        <v>7</v>
      </c>
      <c r="G219" s="255">
        <v>90</v>
      </c>
      <c r="H219" s="276" t="s">
        <v>1447</v>
      </c>
    </row>
    <row r="220" spans="1:8" x14ac:dyDescent="0.2">
      <c r="A220" s="358" t="s">
        <v>1378</v>
      </c>
      <c r="B220" s="33" t="s">
        <v>359</v>
      </c>
      <c r="C220" s="33" t="s">
        <v>468</v>
      </c>
      <c r="D220" s="264">
        <v>81002</v>
      </c>
      <c r="E220" s="66" t="s">
        <v>86</v>
      </c>
      <c r="F220" s="344" t="s">
        <v>6</v>
      </c>
      <c r="G220" s="255">
        <v>147.6</v>
      </c>
      <c r="H220" s="276" t="s">
        <v>1447</v>
      </c>
    </row>
    <row r="221" spans="1:8" x14ac:dyDescent="0.2">
      <c r="A221" s="358" t="s">
        <v>1379</v>
      </c>
      <c r="B221" s="33" t="s">
        <v>359</v>
      </c>
      <c r="C221" s="33" t="s">
        <v>468</v>
      </c>
      <c r="D221" s="264">
        <v>81003</v>
      </c>
      <c r="E221" s="66" t="s">
        <v>87</v>
      </c>
      <c r="F221" s="344" t="s">
        <v>6</v>
      </c>
      <c r="G221" s="255">
        <v>1203.75</v>
      </c>
      <c r="H221" s="276" t="s">
        <v>1447</v>
      </c>
    </row>
    <row r="222" spans="1:8" x14ac:dyDescent="0.2">
      <c r="A222" s="358" t="s">
        <v>1380</v>
      </c>
      <c r="B222" s="33" t="s">
        <v>359</v>
      </c>
      <c r="C222" s="33" t="s">
        <v>468</v>
      </c>
      <c r="D222" s="264">
        <v>81004</v>
      </c>
      <c r="E222" s="66" t="s">
        <v>88</v>
      </c>
      <c r="F222" s="344" t="s">
        <v>6</v>
      </c>
      <c r="G222" s="255">
        <v>700.2</v>
      </c>
      <c r="H222" s="276" t="s">
        <v>1447</v>
      </c>
    </row>
    <row r="223" spans="1:8" s="64" customFormat="1" ht="12.75" x14ac:dyDescent="0.2">
      <c r="A223" s="257" t="s">
        <v>679</v>
      </c>
      <c r="B223" s="258" t="s">
        <v>310</v>
      </c>
      <c r="C223" s="258" t="s">
        <v>310</v>
      </c>
      <c r="D223" s="356" t="s">
        <v>310</v>
      </c>
      <c r="E223" s="258" t="s">
        <v>587</v>
      </c>
      <c r="F223" s="259" t="s">
        <v>310</v>
      </c>
      <c r="G223" s="260"/>
      <c r="H223" s="257"/>
    </row>
    <row r="224" spans="1:8" x14ac:dyDescent="0.2">
      <c r="A224" s="67" t="s">
        <v>680</v>
      </c>
      <c r="B224" s="33" t="s">
        <v>268</v>
      </c>
      <c r="C224" s="33" t="s">
        <v>468</v>
      </c>
      <c r="D224" s="264" t="s">
        <v>219</v>
      </c>
      <c r="E224" s="66" t="s">
        <v>1295</v>
      </c>
      <c r="F224" s="3" t="s">
        <v>19</v>
      </c>
      <c r="G224" s="255">
        <v>4</v>
      </c>
      <c r="H224" s="276" t="s">
        <v>1447</v>
      </c>
    </row>
    <row r="225" spans="1:8" x14ac:dyDescent="0.2">
      <c r="A225" s="358" t="s">
        <v>681</v>
      </c>
      <c r="B225" s="33" t="s">
        <v>359</v>
      </c>
      <c r="C225" s="33" t="s">
        <v>468</v>
      </c>
      <c r="D225" s="264">
        <v>81161</v>
      </c>
      <c r="E225" s="66" t="s">
        <v>91</v>
      </c>
      <c r="F225" s="3" t="s">
        <v>7</v>
      </c>
      <c r="G225" s="255">
        <v>8</v>
      </c>
      <c r="H225" s="276" t="s">
        <v>1447</v>
      </c>
    </row>
    <row r="226" spans="1:8" x14ac:dyDescent="0.2">
      <c r="A226" s="358" t="s">
        <v>682</v>
      </c>
      <c r="B226" s="33" t="s">
        <v>359</v>
      </c>
      <c r="C226" s="33" t="s">
        <v>468</v>
      </c>
      <c r="D226" s="264">
        <v>81536</v>
      </c>
      <c r="E226" s="66" t="s">
        <v>102</v>
      </c>
      <c r="F226" s="3" t="s">
        <v>7</v>
      </c>
      <c r="G226" s="255">
        <v>4</v>
      </c>
      <c r="H226" s="276" t="s">
        <v>1447</v>
      </c>
    </row>
    <row r="227" spans="1:8" x14ac:dyDescent="0.2">
      <c r="A227" s="358" t="s">
        <v>683</v>
      </c>
      <c r="B227" s="33" t="s">
        <v>359</v>
      </c>
      <c r="C227" s="33" t="s">
        <v>468</v>
      </c>
      <c r="D227" s="264">
        <v>81537</v>
      </c>
      <c r="E227" s="66" t="s">
        <v>103</v>
      </c>
      <c r="F227" s="3" t="s">
        <v>7</v>
      </c>
      <c r="G227" s="255">
        <v>48</v>
      </c>
      <c r="H227" s="276" t="s">
        <v>1447</v>
      </c>
    </row>
    <row r="228" spans="1:8" x14ac:dyDescent="0.2">
      <c r="A228" s="358" t="s">
        <v>684</v>
      </c>
      <c r="B228" s="33" t="s">
        <v>359</v>
      </c>
      <c r="C228" s="33" t="s">
        <v>468</v>
      </c>
      <c r="D228" s="264">
        <v>81538</v>
      </c>
      <c r="E228" s="66" t="s">
        <v>104</v>
      </c>
      <c r="F228" s="3" t="s">
        <v>7</v>
      </c>
      <c r="G228" s="255">
        <v>36</v>
      </c>
      <c r="H228" s="276" t="s">
        <v>1447</v>
      </c>
    </row>
    <row r="229" spans="1:8" x14ac:dyDescent="0.2">
      <c r="A229" s="358" t="s">
        <v>1317</v>
      </c>
      <c r="B229" s="33" t="s">
        <v>359</v>
      </c>
      <c r="C229" s="33" t="s">
        <v>468</v>
      </c>
      <c r="D229" s="264">
        <v>81401</v>
      </c>
      <c r="E229" s="66" t="s">
        <v>96</v>
      </c>
      <c r="F229" s="3" t="s">
        <v>7</v>
      </c>
      <c r="G229" s="255">
        <v>8</v>
      </c>
      <c r="H229" s="276" t="s">
        <v>1447</v>
      </c>
    </row>
    <row r="230" spans="1:8" x14ac:dyDescent="0.2">
      <c r="A230" s="358" t="s">
        <v>1318</v>
      </c>
      <c r="B230" s="33" t="s">
        <v>359</v>
      </c>
      <c r="C230" s="33" t="s">
        <v>468</v>
      </c>
      <c r="D230" s="264">
        <v>81402</v>
      </c>
      <c r="E230" s="66" t="s">
        <v>97</v>
      </c>
      <c r="F230" s="3" t="s">
        <v>7</v>
      </c>
      <c r="G230" s="255">
        <v>12</v>
      </c>
      <c r="H230" s="276" t="s">
        <v>1447</v>
      </c>
    </row>
    <row r="231" spans="1:8" x14ac:dyDescent="0.2">
      <c r="A231" s="358" t="s">
        <v>1319</v>
      </c>
      <c r="B231" s="33" t="s">
        <v>359</v>
      </c>
      <c r="C231" s="33" t="s">
        <v>468</v>
      </c>
      <c r="D231" s="264">
        <v>81403</v>
      </c>
      <c r="E231" s="66" t="s">
        <v>98</v>
      </c>
      <c r="F231" s="3" t="s">
        <v>7</v>
      </c>
      <c r="G231" s="255">
        <v>8</v>
      </c>
      <c r="H231" s="276" t="s">
        <v>1447</v>
      </c>
    </row>
    <row r="232" spans="1:8" x14ac:dyDescent="0.2">
      <c r="A232" s="358" t="s">
        <v>1381</v>
      </c>
      <c r="B232" s="33" t="s">
        <v>359</v>
      </c>
      <c r="C232" s="33" t="s">
        <v>468</v>
      </c>
      <c r="D232" s="264">
        <v>81420</v>
      </c>
      <c r="E232" s="66" t="s">
        <v>99</v>
      </c>
      <c r="F232" s="3" t="s">
        <v>7</v>
      </c>
      <c r="G232" s="255">
        <v>4</v>
      </c>
      <c r="H232" s="276" t="s">
        <v>1447</v>
      </c>
    </row>
    <row r="233" spans="1:8" x14ac:dyDescent="0.2">
      <c r="A233" s="358" t="s">
        <v>1382</v>
      </c>
      <c r="B233" s="33" t="s">
        <v>359</v>
      </c>
      <c r="C233" s="33" t="s">
        <v>468</v>
      </c>
      <c r="D233" s="264">
        <v>81421</v>
      </c>
      <c r="E233" s="66" t="s">
        <v>100</v>
      </c>
      <c r="F233" s="3" t="s">
        <v>7</v>
      </c>
      <c r="G233" s="255">
        <v>4</v>
      </c>
      <c r="H233" s="276" t="s">
        <v>1447</v>
      </c>
    </row>
    <row r="234" spans="1:8" x14ac:dyDescent="0.2">
      <c r="A234" s="358" t="s">
        <v>1383</v>
      </c>
      <c r="B234" s="33" t="s">
        <v>359</v>
      </c>
      <c r="C234" s="33" t="s">
        <v>468</v>
      </c>
      <c r="D234" s="264">
        <v>81368</v>
      </c>
      <c r="E234" s="66" t="s">
        <v>94</v>
      </c>
      <c r="F234" s="3" t="s">
        <v>7</v>
      </c>
      <c r="G234" s="255">
        <v>16</v>
      </c>
      <c r="H234" s="276" t="s">
        <v>1447</v>
      </c>
    </row>
    <row r="235" spans="1:8" x14ac:dyDescent="0.2">
      <c r="A235" s="358" t="s">
        <v>1384</v>
      </c>
      <c r="B235" s="33" t="s">
        <v>359</v>
      </c>
      <c r="C235" s="33" t="s">
        <v>468</v>
      </c>
      <c r="D235" s="264">
        <v>81369</v>
      </c>
      <c r="E235" s="66" t="s">
        <v>95</v>
      </c>
      <c r="F235" s="3" t="s">
        <v>7</v>
      </c>
      <c r="G235" s="255">
        <v>12</v>
      </c>
      <c r="H235" s="276" t="s">
        <v>1447</v>
      </c>
    </row>
    <row r="236" spans="1:8" x14ac:dyDescent="0.2">
      <c r="A236" s="358" t="s">
        <v>1385</v>
      </c>
      <c r="B236" s="33" t="s">
        <v>359</v>
      </c>
      <c r="C236" s="33" t="s">
        <v>468</v>
      </c>
      <c r="D236" s="264">
        <v>81360</v>
      </c>
      <c r="E236" s="66" t="s">
        <v>93</v>
      </c>
      <c r="F236" s="3" t="s">
        <v>7</v>
      </c>
      <c r="G236" s="255">
        <v>8</v>
      </c>
      <c r="H236" s="276" t="s">
        <v>1447</v>
      </c>
    </row>
    <row r="237" spans="1:8" x14ac:dyDescent="0.2">
      <c r="A237" s="358" t="s">
        <v>1386</v>
      </c>
      <c r="B237" s="33" t="s">
        <v>359</v>
      </c>
      <c r="C237" s="33" t="s">
        <v>468</v>
      </c>
      <c r="D237" s="264">
        <v>81002</v>
      </c>
      <c r="E237" s="66" t="s">
        <v>86</v>
      </c>
      <c r="F237" s="344" t="s">
        <v>6</v>
      </c>
      <c r="G237" s="255">
        <v>13.12</v>
      </c>
      <c r="H237" s="276" t="s">
        <v>1447</v>
      </c>
    </row>
    <row r="238" spans="1:8" x14ac:dyDescent="0.2">
      <c r="A238" s="358" t="s">
        <v>1387</v>
      </c>
      <c r="B238" s="33" t="s">
        <v>359</v>
      </c>
      <c r="C238" s="33" t="s">
        <v>468</v>
      </c>
      <c r="D238" s="264">
        <v>81003</v>
      </c>
      <c r="E238" s="66" t="s">
        <v>87</v>
      </c>
      <c r="F238" s="344" t="s">
        <v>6</v>
      </c>
      <c r="G238" s="255">
        <v>107</v>
      </c>
      <c r="H238" s="276" t="s">
        <v>1447</v>
      </c>
    </row>
    <row r="239" spans="1:8" x14ac:dyDescent="0.2">
      <c r="A239" s="358" t="s">
        <v>1388</v>
      </c>
      <c r="B239" s="33" t="s">
        <v>359</v>
      </c>
      <c r="C239" s="33" t="s">
        <v>468</v>
      </c>
      <c r="D239" s="264">
        <v>81004</v>
      </c>
      <c r="E239" s="66" t="s">
        <v>88</v>
      </c>
      <c r="F239" s="344" t="s">
        <v>6</v>
      </c>
      <c r="G239" s="255">
        <v>62.24</v>
      </c>
      <c r="H239" s="276" t="s">
        <v>1447</v>
      </c>
    </row>
    <row r="240" spans="1:8" ht="12.75" x14ac:dyDescent="0.2">
      <c r="A240" s="251" t="s">
        <v>685</v>
      </c>
      <c r="B240" s="252" t="s">
        <v>310</v>
      </c>
      <c r="C240" s="252" t="s">
        <v>310</v>
      </c>
      <c r="D240" s="252" t="s">
        <v>310</v>
      </c>
      <c r="E240" s="252" t="s">
        <v>700</v>
      </c>
      <c r="F240" s="253" t="s">
        <v>310</v>
      </c>
      <c r="G240" s="170"/>
      <c r="H240" s="251"/>
    </row>
    <row r="241" spans="1:8" s="64" customFormat="1" ht="12.75" x14ac:dyDescent="0.2">
      <c r="A241" s="257" t="s">
        <v>687</v>
      </c>
      <c r="B241" s="258" t="s">
        <v>310</v>
      </c>
      <c r="C241" s="258" t="s">
        <v>310</v>
      </c>
      <c r="D241" s="258" t="s">
        <v>310</v>
      </c>
      <c r="E241" s="258" t="s">
        <v>584</v>
      </c>
      <c r="F241" s="259" t="s">
        <v>310</v>
      </c>
      <c r="G241" s="260"/>
      <c r="H241" s="257"/>
    </row>
    <row r="242" spans="1:8" ht="25.5" x14ac:dyDescent="0.2">
      <c r="A242" s="67" t="s">
        <v>688</v>
      </c>
      <c r="B242" s="33" t="s">
        <v>268</v>
      </c>
      <c r="C242" s="33" t="s">
        <v>468</v>
      </c>
      <c r="D242" s="264" t="s">
        <v>222</v>
      </c>
      <c r="E242" s="66" t="s">
        <v>223</v>
      </c>
      <c r="F242" s="3" t="s">
        <v>19</v>
      </c>
      <c r="G242" s="255">
        <v>90</v>
      </c>
      <c r="H242" s="276" t="s">
        <v>1447</v>
      </c>
    </row>
    <row r="243" spans="1:8" ht="25.5" x14ac:dyDescent="0.2">
      <c r="A243" s="358" t="s">
        <v>1320</v>
      </c>
      <c r="B243" s="33" t="s">
        <v>268</v>
      </c>
      <c r="C243" s="33" t="s">
        <v>468</v>
      </c>
      <c r="D243" s="264" t="s">
        <v>224</v>
      </c>
      <c r="E243" s="66" t="s">
        <v>225</v>
      </c>
      <c r="F243" s="3" t="s">
        <v>19</v>
      </c>
      <c r="G243" s="255">
        <v>90</v>
      </c>
      <c r="H243" s="276" t="s">
        <v>1447</v>
      </c>
    </row>
    <row r="244" spans="1:8" ht="25.5" x14ac:dyDescent="0.2">
      <c r="A244" s="358" t="s">
        <v>1321</v>
      </c>
      <c r="B244" s="33" t="s">
        <v>268</v>
      </c>
      <c r="C244" s="33" t="s">
        <v>468</v>
      </c>
      <c r="D244" s="264" t="s">
        <v>226</v>
      </c>
      <c r="E244" s="66" t="s">
        <v>227</v>
      </c>
      <c r="F244" s="3" t="s">
        <v>19</v>
      </c>
      <c r="G244" s="255">
        <v>135</v>
      </c>
      <c r="H244" s="276" t="s">
        <v>1447</v>
      </c>
    </row>
    <row r="245" spans="1:8" ht="25.5" x14ac:dyDescent="0.2">
      <c r="A245" s="358" t="s">
        <v>1389</v>
      </c>
      <c r="B245" s="33" t="s">
        <v>268</v>
      </c>
      <c r="C245" s="33" t="s">
        <v>468</v>
      </c>
      <c r="D245" s="264" t="s">
        <v>251</v>
      </c>
      <c r="E245" s="66" t="s">
        <v>252</v>
      </c>
      <c r="F245" s="3" t="s">
        <v>19</v>
      </c>
      <c r="G245" s="255">
        <v>45</v>
      </c>
      <c r="H245" s="276" t="s">
        <v>1447</v>
      </c>
    </row>
    <row r="246" spans="1:8" x14ac:dyDescent="0.2">
      <c r="A246" s="358" t="s">
        <v>1390</v>
      </c>
      <c r="B246" s="33" t="s">
        <v>359</v>
      </c>
      <c r="C246" s="33" t="s">
        <v>468</v>
      </c>
      <c r="D246" s="264">
        <v>81730</v>
      </c>
      <c r="E246" s="66" t="s">
        <v>108</v>
      </c>
      <c r="F246" s="3" t="s">
        <v>7</v>
      </c>
      <c r="G246" s="255">
        <v>90</v>
      </c>
      <c r="H246" s="276" t="s">
        <v>1447</v>
      </c>
    </row>
    <row r="247" spans="1:8" x14ac:dyDescent="0.2">
      <c r="A247" s="358" t="s">
        <v>1391</v>
      </c>
      <c r="B247" s="33" t="s">
        <v>359</v>
      </c>
      <c r="C247" s="33" t="s">
        <v>468</v>
      </c>
      <c r="D247" s="264">
        <v>81731</v>
      </c>
      <c r="E247" s="66" t="s">
        <v>109</v>
      </c>
      <c r="F247" s="3" t="s">
        <v>7</v>
      </c>
      <c r="G247" s="255">
        <v>450</v>
      </c>
      <c r="H247" s="276" t="s">
        <v>1447</v>
      </c>
    </row>
    <row r="248" spans="1:8" x14ac:dyDescent="0.2">
      <c r="A248" s="358" t="s">
        <v>1392</v>
      </c>
      <c r="B248" s="33" t="s">
        <v>359</v>
      </c>
      <c r="C248" s="33" t="s">
        <v>468</v>
      </c>
      <c r="D248" s="264">
        <v>81935</v>
      </c>
      <c r="E248" s="66" t="s">
        <v>117</v>
      </c>
      <c r="F248" s="3" t="s">
        <v>7</v>
      </c>
      <c r="G248" s="255">
        <v>90</v>
      </c>
      <c r="H248" s="276" t="s">
        <v>1447</v>
      </c>
    </row>
    <row r="249" spans="1:8" x14ac:dyDescent="0.2">
      <c r="A249" s="358" t="s">
        <v>1393</v>
      </c>
      <c r="B249" s="33" t="s">
        <v>359</v>
      </c>
      <c r="C249" s="33" t="s">
        <v>468</v>
      </c>
      <c r="D249" s="264">
        <v>81936</v>
      </c>
      <c r="E249" s="66" t="s">
        <v>118</v>
      </c>
      <c r="F249" s="3" t="s">
        <v>7</v>
      </c>
      <c r="G249" s="255">
        <v>90</v>
      </c>
      <c r="H249" s="276" t="s">
        <v>1447</v>
      </c>
    </row>
    <row r="250" spans="1:8" x14ac:dyDescent="0.2">
      <c r="A250" s="358" t="s">
        <v>1394</v>
      </c>
      <c r="B250" s="33" t="s">
        <v>359</v>
      </c>
      <c r="C250" s="33" t="s">
        <v>468</v>
      </c>
      <c r="D250" s="264">
        <v>81938</v>
      </c>
      <c r="E250" s="66" t="s">
        <v>119</v>
      </c>
      <c r="F250" s="3" t="s">
        <v>7</v>
      </c>
      <c r="G250" s="255">
        <v>45</v>
      </c>
      <c r="H250" s="276" t="s">
        <v>1447</v>
      </c>
    </row>
    <row r="251" spans="1:8" x14ac:dyDescent="0.2">
      <c r="A251" s="358" t="s">
        <v>1395</v>
      </c>
      <c r="B251" s="33" t="s">
        <v>359</v>
      </c>
      <c r="C251" s="33" t="s">
        <v>468</v>
      </c>
      <c r="D251" s="264">
        <v>81970</v>
      </c>
      <c r="E251" s="66" t="s">
        <v>120</v>
      </c>
      <c r="F251" s="3" t="s">
        <v>7</v>
      </c>
      <c r="G251" s="255">
        <v>45</v>
      </c>
      <c r="H251" s="276" t="s">
        <v>1447</v>
      </c>
    </row>
    <row r="252" spans="1:8" x14ac:dyDescent="0.2">
      <c r="A252" s="358" t="s">
        <v>1396</v>
      </c>
      <c r="B252" s="33" t="s">
        <v>359</v>
      </c>
      <c r="C252" s="33" t="s">
        <v>468</v>
      </c>
      <c r="D252" s="264">
        <v>82002</v>
      </c>
      <c r="E252" s="66" t="s">
        <v>121</v>
      </c>
      <c r="F252" s="3" t="s">
        <v>7</v>
      </c>
      <c r="G252" s="255">
        <v>450</v>
      </c>
      <c r="H252" s="276" t="s">
        <v>1447</v>
      </c>
    </row>
    <row r="253" spans="1:8" x14ac:dyDescent="0.2">
      <c r="A253" s="358" t="s">
        <v>1397</v>
      </c>
      <c r="B253" s="33" t="s">
        <v>359</v>
      </c>
      <c r="C253" s="33" t="s">
        <v>468</v>
      </c>
      <c r="D253" s="264">
        <v>82003</v>
      </c>
      <c r="E253" s="66" t="s">
        <v>122</v>
      </c>
      <c r="F253" s="3" t="s">
        <v>7</v>
      </c>
      <c r="G253" s="255">
        <v>180</v>
      </c>
      <c r="H253" s="276" t="s">
        <v>1447</v>
      </c>
    </row>
    <row r="254" spans="1:8" x14ac:dyDescent="0.2">
      <c r="A254" s="358" t="s">
        <v>1398</v>
      </c>
      <c r="B254" s="33" t="s">
        <v>359</v>
      </c>
      <c r="C254" s="33" t="s">
        <v>468</v>
      </c>
      <c r="D254" s="264">
        <v>82004</v>
      </c>
      <c r="E254" s="66" t="s">
        <v>123</v>
      </c>
      <c r="F254" s="3" t="s">
        <v>7</v>
      </c>
      <c r="G254" s="255">
        <v>45</v>
      </c>
      <c r="H254" s="276" t="s">
        <v>1447</v>
      </c>
    </row>
    <row r="255" spans="1:8" x14ac:dyDescent="0.2">
      <c r="A255" s="358" t="s">
        <v>1399</v>
      </c>
      <c r="B255" s="33" t="s">
        <v>359</v>
      </c>
      <c r="C255" s="33" t="s">
        <v>468</v>
      </c>
      <c r="D255" s="264">
        <v>82230</v>
      </c>
      <c r="E255" s="66" t="s">
        <v>126</v>
      </c>
      <c r="F255" s="3" t="s">
        <v>7</v>
      </c>
      <c r="G255" s="255">
        <v>135</v>
      </c>
      <c r="H255" s="276" t="s">
        <v>1447</v>
      </c>
    </row>
    <row r="256" spans="1:8" x14ac:dyDescent="0.2">
      <c r="A256" s="358" t="s">
        <v>1400</v>
      </c>
      <c r="B256" s="33" t="s">
        <v>359</v>
      </c>
      <c r="C256" s="33" t="s">
        <v>468</v>
      </c>
      <c r="D256" s="264">
        <v>82101</v>
      </c>
      <c r="E256" s="66" t="s">
        <v>125</v>
      </c>
      <c r="F256" s="3" t="s">
        <v>7</v>
      </c>
      <c r="G256" s="255">
        <v>45</v>
      </c>
      <c r="H256" s="276" t="s">
        <v>1447</v>
      </c>
    </row>
    <row r="257" spans="1:8" x14ac:dyDescent="0.2">
      <c r="A257" s="358" t="s">
        <v>1401</v>
      </c>
      <c r="B257" s="33" t="s">
        <v>359</v>
      </c>
      <c r="C257" s="33" t="s">
        <v>468</v>
      </c>
      <c r="D257" s="264">
        <v>81885</v>
      </c>
      <c r="E257" s="66" t="s">
        <v>116</v>
      </c>
      <c r="F257" s="3" t="s">
        <v>7</v>
      </c>
      <c r="G257" s="255">
        <v>135</v>
      </c>
      <c r="H257" s="276" t="s">
        <v>1447</v>
      </c>
    </row>
    <row r="258" spans="1:8" x14ac:dyDescent="0.2">
      <c r="A258" s="358" t="s">
        <v>1402</v>
      </c>
      <c r="B258" s="33" t="s">
        <v>359</v>
      </c>
      <c r="C258" s="33" t="s">
        <v>468</v>
      </c>
      <c r="D258" s="264">
        <v>82301</v>
      </c>
      <c r="E258" s="66" t="s">
        <v>127</v>
      </c>
      <c r="F258" s="344" t="s">
        <v>6</v>
      </c>
      <c r="G258" s="255">
        <v>168.3</v>
      </c>
      <c r="H258" s="276" t="s">
        <v>1447</v>
      </c>
    </row>
    <row r="259" spans="1:8" x14ac:dyDescent="0.2">
      <c r="A259" s="358" t="s">
        <v>1403</v>
      </c>
      <c r="B259" s="33" t="s">
        <v>359</v>
      </c>
      <c r="C259" s="33" t="s">
        <v>468</v>
      </c>
      <c r="D259" s="264">
        <v>82302</v>
      </c>
      <c r="E259" s="66" t="s">
        <v>128</v>
      </c>
      <c r="F259" s="344" t="s">
        <v>6</v>
      </c>
      <c r="G259" s="255">
        <v>1228.5</v>
      </c>
      <c r="H259" s="276" t="s">
        <v>1447</v>
      </c>
    </row>
    <row r="260" spans="1:8" x14ac:dyDescent="0.2">
      <c r="A260" s="358" t="s">
        <v>1404</v>
      </c>
      <c r="B260" s="33" t="s">
        <v>359</v>
      </c>
      <c r="C260" s="33" t="s">
        <v>468</v>
      </c>
      <c r="D260" s="264">
        <v>82303</v>
      </c>
      <c r="E260" s="66" t="s">
        <v>129</v>
      </c>
      <c r="F260" s="344" t="s">
        <v>6</v>
      </c>
      <c r="G260" s="255">
        <v>162</v>
      </c>
      <c r="H260" s="276" t="s">
        <v>1447</v>
      </c>
    </row>
    <row r="261" spans="1:8" x14ac:dyDescent="0.2">
      <c r="A261" s="358" t="s">
        <v>1405</v>
      </c>
      <c r="B261" s="33" t="s">
        <v>359</v>
      </c>
      <c r="C261" s="33" t="s">
        <v>468</v>
      </c>
      <c r="D261" s="264">
        <v>82304</v>
      </c>
      <c r="E261" s="66" t="s">
        <v>130</v>
      </c>
      <c r="F261" s="344" t="s">
        <v>6</v>
      </c>
      <c r="G261" s="255">
        <v>1237.5</v>
      </c>
      <c r="H261" s="276" t="s">
        <v>1447</v>
      </c>
    </row>
    <row r="262" spans="1:8" s="64" customFormat="1" ht="12.75" x14ac:dyDescent="0.2">
      <c r="A262" s="257" t="s">
        <v>689</v>
      </c>
      <c r="B262" s="258" t="s">
        <v>310</v>
      </c>
      <c r="C262" s="258" t="s">
        <v>310</v>
      </c>
      <c r="D262" s="356" t="s">
        <v>310</v>
      </c>
      <c r="E262" s="258" t="s">
        <v>587</v>
      </c>
      <c r="F262" s="259" t="s">
        <v>310</v>
      </c>
      <c r="G262" s="260"/>
      <c r="H262" s="277"/>
    </row>
    <row r="263" spans="1:8" ht="25.5" x14ac:dyDescent="0.2">
      <c r="A263" s="67" t="s">
        <v>690</v>
      </c>
      <c r="B263" s="33" t="s">
        <v>268</v>
      </c>
      <c r="C263" s="33" t="s">
        <v>468</v>
      </c>
      <c r="D263" s="264" t="s">
        <v>222</v>
      </c>
      <c r="E263" s="66" t="s">
        <v>223</v>
      </c>
      <c r="F263" s="3" t="s">
        <v>19</v>
      </c>
      <c r="G263" s="255">
        <v>8</v>
      </c>
      <c r="H263" s="276" t="s">
        <v>1447</v>
      </c>
    </row>
    <row r="264" spans="1:8" ht="25.5" x14ac:dyDescent="0.2">
      <c r="A264" s="358" t="s">
        <v>691</v>
      </c>
      <c r="B264" s="33" t="s">
        <v>268</v>
      </c>
      <c r="C264" s="33" t="s">
        <v>468</v>
      </c>
      <c r="D264" s="264" t="s">
        <v>224</v>
      </c>
      <c r="E264" s="66" t="s">
        <v>225</v>
      </c>
      <c r="F264" s="3" t="s">
        <v>19</v>
      </c>
      <c r="G264" s="255">
        <v>8</v>
      </c>
      <c r="H264" s="276" t="s">
        <v>1447</v>
      </c>
    </row>
    <row r="265" spans="1:8" ht="25.5" x14ac:dyDescent="0.2">
      <c r="A265" s="358" t="s">
        <v>1322</v>
      </c>
      <c r="B265" s="33" t="s">
        <v>268</v>
      </c>
      <c r="C265" s="33" t="s">
        <v>468</v>
      </c>
      <c r="D265" s="264" t="s">
        <v>226</v>
      </c>
      <c r="E265" s="66" t="s">
        <v>227</v>
      </c>
      <c r="F265" s="3" t="s">
        <v>19</v>
      </c>
      <c r="G265" s="255">
        <v>12</v>
      </c>
      <c r="H265" s="276" t="s">
        <v>1447</v>
      </c>
    </row>
    <row r="266" spans="1:8" ht="25.5" x14ac:dyDescent="0.2">
      <c r="A266" s="358" t="s">
        <v>1406</v>
      </c>
      <c r="B266" s="33" t="s">
        <v>268</v>
      </c>
      <c r="C266" s="33" t="s">
        <v>468</v>
      </c>
      <c r="D266" s="264" t="s">
        <v>251</v>
      </c>
      <c r="E266" s="66" t="s">
        <v>252</v>
      </c>
      <c r="F266" s="3" t="s">
        <v>19</v>
      </c>
      <c r="G266" s="255">
        <v>4</v>
      </c>
      <c r="H266" s="276" t="s">
        <v>1447</v>
      </c>
    </row>
    <row r="267" spans="1:8" x14ac:dyDescent="0.2">
      <c r="A267" s="358" t="s">
        <v>1407</v>
      </c>
      <c r="B267" s="33" t="s">
        <v>359</v>
      </c>
      <c r="C267" s="33" t="s">
        <v>468</v>
      </c>
      <c r="D267" s="264">
        <v>81730</v>
      </c>
      <c r="E267" s="66" t="s">
        <v>108</v>
      </c>
      <c r="F267" s="3" t="s">
        <v>7</v>
      </c>
      <c r="G267" s="255">
        <v>8</v>
      </c>
      <c r="H267" s="276" t="s">
        <v>1447</v>
      </c>
    </row>
    <row r="268" spans="1:8" x14ac:dyDescent="0.2">
      <c r="A268" s="358" t="s">
        <v>1408</v>
      </c>
      <c r="B268" s="33" t="s">
        <v>359</v>
      </c>
      <c r="C268" s="33" t="s">
        <v>468</v>
      </c>
      <c r="D268" s="264">
        <v>81731</v>
      </c>
      <c r="E268" s="66" t="s">
        <v>109</v>
      </c>
      <c r="F268" s="3" t="s">
        <v>7</v>
      </c>
      <c r="G268" s="255">
        <v>40</v>
      </c>
      <c r="H268" s="276" t="s">
        <v>1447</v>
      </c>
    </row>
    <row r="269" spans="1:8" x14ac:dyDescent="0.2">
      <c r="A269" s="358" t="s">
        <v>1409</v>
      </c>
      <c r="B269" s="33" t="s">
        <v>359</v>
      </c>
      <c r="C269" s="33" t="s">
        <v>468</v>
      </c>
      <c r="D269" s="264">
        <v>81935</v>
      </c>
      <c r="E269" s="66" t="s">
        <v>117</v>
      </c>
      <c r="F269" s="3" t="s">
        <v>7</v>
      </c>
      <c r="G269" s="255">
        <v>8</v>
      </c>
      <c r="H269" s="276" t="s">
        <v>1447</v>
      </c>
    </row>
    <row r="270" spans="1:8" x14ac:dyDescent="0.2">
      <c r="A270" s="358" t="s">
        <v>1410</v>
      </c>
      <c r="B270" s="33" t="s">
        <v>359</v>
      </c>
      <c r="C270" s="33" t="s">
        <v>468</v>
      </c>
      <c r="D270" s="264">
        <v>81936</v>
      </c>
      <c r="E270" s="66" t="s">
        <v>118</v>
      </c>
      <c r="F270" s="3" t="s">
        <v>7</v>
      </c>
      <c r="G270" s="255">
        <v>8</v>
      </c>
      <c r="H270" s="276" t="s">
        <v>1447</v>
      </c>
    </row>
    <row r="271" spans="1:8" x14ac:dyDescent="0.2">
      <c r="A271" s="358" t="s">
        <v>1411</v>
      </c>
      <c r="B271" s="33" t="s">
        <v>359</v>
      </c>
      <c r="C271" s="33" t="s">
        <v>468</v>
      </c>
      <c r="D271" s="264">
        <v>81938</v>
      </c>
      <c r="E271" s="66" t="s">
        <v>119</v>
      </c>
      <c r="F271" s="3" t="s">
        <v>7</v>
      </c>
      <c r="G271" s="255">
        <v>4</v>
      </c>
      <c r="H271" s="276" t="s">
        <v>1447</v>
      </c>
    </row>
    <row r="272" spans="1:8" x14ac:dyDescent="0.2">
      <c r="A272" s="358" t="s">
        <v>1412</v>
      </c>
      <c r="B272" s="33" t="s">
        <v>359</v>
      </c>
      <c r="C272" s="33" t="s">
        <v>468</v>
      </c>
      <c r="D272" s="264">
        <v>81970</v>
      </c>
      <c r="E272" s="66" t="s">
        <v>120</v>
      </c>
      <c r="F272" s="3" t="s">
        <v>7</v>
      </c>
      <c r="G272" s="255">
        <v>4</v>
      </c>
      <c r="H272" s="276" t="s">
        <v>1447</v>
      </c>
    </row>
    <row r="273" spans="1:8" x14ac:dyDescent="0.2">
      <c r="A273" s="358" t="s">
        <v>1413</v>
      </c>
      <c r="B273" s="33" t="s">
        <v>359</v>
      </c>
      <c r="C273" s="33" t="s">
        <v>468</v>
      </c>
      <c r="D273" s="264">
        <v>82002</v>
      </c>
      <c r="E273" s="66" t="s">
        <v>121</v>
      </c>
      <c r="F273" s="3" t="s">
        <v>7</v>
      </c>
      <c r="G273" s="255">
        <v>40</v>
      </c>
      <c r="H273" s="276" t="s">
        <v>1447</v>
      </c>
    </row>
    <row r="274" spans="1:8" x14ac:dyDescent="0.2">
      <c r="A274" s="358" t="s">
        <v>1414</v>
      </c>
      <c r="B274" s="33" t="s">
        <v>359</v>
      </c>
      <c r="C274" s="33" t="s">
        <v>468</v>
      </c>
      <c r="D274" s="264">
        <v>82003</v>
      </c>
      <c r="E274" s="66" t="s">
        <v>122</v>
      </c>
      <c r="F274" s="3" t="s">
        <v>7</v>
      </c>
      <c r="G274" s="255">
        <v>16</v>
      </c>
      <c r="H274" s="276" t="s">
        <v>1447</v>
      </c>
    </row>
    <row r="275" spans="1:8" x14ac:dyDescent="0.2">
      <c r="A275" s="358" t="s">
        <v>1415</v>
      </c>
      <c r="B275" s="33" t="s">
        <v>359</v>
      </c>
      <c r="C275" s="33" t="s">
        <v>468</v>
      </c>
      <c r="D275" s="264">
        <v>82004</v>
      </c>
      <c r="E275" s="66" t="s">
        <v>123</v>
      </c>
      <c r="F275" s="3" t="s">
        <v>7</v>
      </c>
      <c r="G275" s="255">
        <v>4</v>
      </c>
      <c r="H275" s="276" t="s">
        <v>1447</v>
      </c>
    </row>
    <row r="276" spans="1:8" x14ac:dyDescent="0.2">
      <c r="A276" s="358" t="s">
        <v>1416</v>
      </c>
      <c r="B276" s="33" t="s">
        <v>359</v>
      </c>
      <c r="C276" s="33" t="s">
        <v>468</v>
      </c>
      <c r="D276" s="264">
        <v>82230</v>
      </c>
      <c r="E276" s="66" t="s">
        <v>126</v>
      </c>
      <c r="F276" s="3" t="s">
        <v>7</v>
      </c>
      <c r="G276" s="255">
        <v>12</v>
      </c>
      <c r="H276" s="276" t="s">
        <v>1447</v>
      </c>
    </row>
    <row r="277" spans="1:8" x14ac:dyDescent="0.2">
      <c r="A277" s="358" t="s">
        <v>1417</v>
      </c>
      <c r="B277" s="33" t="s">
        <v>359</v>
      </c>
      <c r="C277" s="33" t="s">
        <v>468</v>
      </c>
      <c r="D277" s="264">
        <v>82101</v>
      </c>
      <c r="E277" s="66" t="s">
        <v>125</v>
      </c>
      <c r="F277" s="3" t="s">
        <v>7</v>
      </c>
      <c r="G277" s="255">
        <v>4</v>
      </c>
      <c r="H277" s="276" t="s">
        <v>1447</v>
      </c>
    </row>
    <row r="278" spans="1:8" x14ac:dyDescent="0.2">
      <c r="A278" s="358" t="s">
        <v>1418</v>
      </c>
      <c r="B278" s="33" t="s">
        <v>359</v>
      </c>
      <c r="C278" s="33" t="s">
        <v>468</v>
      </c>
      <c r="D278" s="264">
        <v>81885</v>
      </c>
      <c r="E278" s="66" t="s">
        <v>116</v>
      </c>
      <c r="F278" s="3" t="s">
        <v>7</v>
      </c>
      <c r="G278" s="255">
        <v>12</v>
      </c>
      <c r="H278" s="276" t="s">
        <v>1447</v>
      </c>
    </row>
    <row r="279" spans="1:8" x14ac:dyDescent="0.2">
      <c r="A279" s="358" t="s">
        <v>1419</v>
      </c>
      <c r="B279" s="33" t="s">
        <v>359</v>
      </c>
      <c r="C279" s="33" t="s">
        <v>468</v>
      </c>
      <c r="D279" s="264">
        <v>82301</v>
      </c>
      <c r="E279" s="66" t="s">
        <v>127</v>
      </c>
      <c r="F279" s="344" t="s">
        <v>6</v>
      </c>
      <c r="G279" s="255">
        <v>14.96</v>
      </c>
      <c r="H279" s="276" t="s">
        <v>1447</v>
      </c>
    </row>
    <row r="280" spans="1:8" x14ac:dyDescent="0.2">
      <c r="A280" s="358" t="s">
        <v>1420</v>
      </c>
      <c r="B280" s="33" t="s">
        <v>359</v>
      </c>
      <c r="C280" s="33" t="s">
        <v>468</v>
      </c>
      <c r="D280" s="264">
        <v>82302</v>
      </c>
      <c r="E280" s="66" t="s">
        <v>128</v>
      </c>
      <c r="F280" s="344" t="s">
        <v>6</v>
      </c>
      <c r="G280" s="255">
        <v>109.2</v>
      </c>
      <c r="H280" s="276" t="s">
        <v>1447</v>
      </c>
    </row>
    <row r="281" spans="1:8" x14ac:dyDescent="0.2">
      <c r="A281" s="358" t="s">
        <v>1421</v>
      </c>
      <c r="B281" s="33" t="s">
        <v>359</v>
      </c>
      <c r="C281" s="33" t="s">
        <v>468</v>
      </c>
      <c r="D281" s="264">
        <v>82303</v>
      </c>
      <c r="E281" s="66" t="s">
        <v>129</v>
      </c>
      <c r="F281" s="344" t="s">
        <v>6</v>
      </c>
      <c r="G281" s="255">
        <v>14.4</v>
      </c>
      <c r="H281" s="276" t="s">
        <v>1447</v>
      </c>
    </row>
    <row r="282" spans="1:8" x14ac:dyDescent="0.2">
      <c r="A282" s="358" t="s">
        <v>1422</v>
      </c>
      <c r="B282" s="33" t="s">
        <v>359</v>
      </c>
      <c r="C282" s="33" t="s">
        <v>468</v>
      </c>
      <c r="D282" s="264">
        <v>82304</v>
      </c>
      <c r="E282" s="66" t="s">
        <v>130</v>
      </c>
      <c r="F282" s="344" t="s">
        <v>6</v>
      </c>
      <c r="G282" s="255">
        <v>110</v>
      </c>
      <c r="H282" s="276" t="s">
        <v>1447</v>
      </c>
    </row>
    <row r="283" spans="1:8" ht="12.75" x14ac:dyDescent="0.2">
      <c r="A283" s="251" t="s">
        <v>692</v>
      </c>
      <c r="B283" s="252" t="s">
        <v>310</v>
      </c>
      <c r="C283" s="252" t="s">
        <v>310</v>
      </c>
      <c r="D283" s="252" t="s">
        <v>310</v>
      </c>
      <c r="E283" s="252" t="s">
        <v>584</v>
      </c>
      <c r="F283" s="253" t="s">
        <v>310</v>
      </c>
      <c r="G283" s="170"/>
      <c r="H283" s="251"/>
    </row>
    <row r="284" spans="1:8" s="64" customFormat="1" ht="12.75" x14ac:dyDescent="0.2">
      <c r="A284" s="257" t="s">
        <v>694</v>
      </c>
      <c r="B284" s="258" t="s">
        <v>310</v>
      </c>
      <c r="C284" s="258" t="s">
        <v>310</v>
      </c>
      <c r="D284" s="258" t="s">
        <v>310</v>
      </c>
      <c r="E284" s="258" t="s">
        <v>10</v>
      </c>
      <c r="F284" s="259" t="s">
        <v>310</v>
      </c>
      <c r="G284" s="260"/>
      <c r="H284" s="257"/>
    </row>
    <row r="285" spans="1:8" ht="25.5" x14ac:dyDescent="0.2">
      <c r="A285" s="67" t="s">
        <v>695</v>
      </c>
      <c r="B285" s="33" t="s">
        <v>359</v>
      </c>
      <c r="C285" s="33" t="s">
        <v>468</v>
      </c>
      <c r="D285" s="261">
        <v>121101</v>
      </c>
      <c r="E285" s="66" t="s">
        <v>133</v>
      </c>
      <c r="F285" s="65" t="s">
        <v>5</v>
      </c>
      <c r="G285" s="255">
        <v>2716.2</v>
      </c>
      <c r="H285" s="67" t="s">
        <v>1447</v>
      </c>
    </row>
    <row r="286" spans="1:8" ht="38.25" x14ac:dyDescent="0.2">
      <c r="A286" s="358" t="s">
        <v>696</v>
      </c>
      <c r="B286" s="33" t="s">
        <v>268</v>
      </c>
      <c r="C286" s="33" t="s">
        <v>468</v>
      </c>
      <c r="D286" s="33" t="s">
        <v>232</v>
      </c>
      <c r="E286" s="66" t="s">
        <v>233</v>
      </c>
      <c r="F286" s="65" t="s">
        <v>309</v>
      </c>
      <c r="G286" s="255">
        <v>1222.2</v>
      </c>
      <c r="H286" s="67" t="s">
        <v>1447</v>
      </c>
    </row>
    <row r="287" spans="1:8" ht="25.5" x14ac:dyDescent="0.2">
      <c r="A287" s="358" t="s">
        <v>697</v>
      </c>
      <c r="B287" s="33" t="s">
        <v>268</v>
      </c>
      <c r="C287" s="33" t="s">
        <v>468</v>
      </c>
      <c r="D287" s="33" t="s">
        <v>234</v>
      </c>
      <c r="E287" s="66" t="s">
        <v>647</v>
      </c>
      <c r="F287" s="65" t="s">
        <v>309</v>
      </c>
      <c r="G287" s="255">
        <v>67.5</v>
      </c>
      <c r="H287" s="67" t="s">
        <v>1447</v>
      </c>
    </row>
    <row r="288" spans="1:8" s="64" customFormat="1" ht="12.75" x14ac:dyDescent="0.2">
      <c r="A288" s="257" t="s">
        <v>698</v>
      </c>
      <c r="B288" s="258" t="s">
        <v>310</v>
      </c>
      <c r="C288" s="258" t="s">
        <v>310</v>
      </c>
      <c r="D288" s="258" t="s">
        <v>310</v>
      </c>
      <c r="E288" s="258" t="s">
        <v>12</v>
      </c>
      <c r="F288" s="259" t="s">
        <v>310</v>
      </c>
      <c r="G288" s="260"/>
      <c r="H288" s="257"/>
    </row>
    <row r="289" spans="1:8" x14ac:dyDescent="0.2">
      <c r="A289" s="67" t="s">
        <v>1423</v>
      </c>
      <c r="B289" s="34" t="s">
        <v>310</v>
      </c>
      <c r="C289" s="34" t="s">
        <v>310</v>
      </c>
      <c r="D289" s="34" t="s">
        <v>310</v>
      </c>
      <c r="E289" s="34" t="s">
        <v>706</v>
      </c>
      <c r="F289" s="65" t="s">
        <v>310</v>
      </c>
      <c r="G289" s="255"/>
      <c r="H289" s="67"/>
    </row>
    <row r="290" spans="1:8" x14ac:dyDescent="0.2">
      <c r="A290" s="67" t="s">
        <v>1424</v>
      </c>
      <c r="B290" s="33" t="s">
        <v>359</v>
      </c>
      <c r="C290" s="33" t="s">
        <v>468</v>
      </c>
      <c r="D290" s="261">
        <v>200150</v>
      </c>
      <c r="E290" s="66" t="s">
        <v>137</v>
      </c>
      <c r="F290" s="65" t="s">
        <v>5</v>
      </c>
      <c r="G290" s="255">
        <v>1993.74</v>
      </c>
      <c r="H290" s="67" t="s">
        <v>1447</v>
      </c>
    </row>
    <row r="291" spans="1:8" x14ac:dyDescent="0.2">
      <c r="A291" s="358" t="s">
        <v>1425</v>
      </c>
      <c r="B291" s="33" t="s">
        <v>359</v>
      </c>
      <c r="C291" s="33" t="s">
        <v>468</v>
      </c>
      <c r="D291" s="33">
        <v>200499</v>
      </c>
      <c r="E291" s="66" t="s">
        <v>140</v>
      </c>
      <c r="F291" s="65" t="s">
        <v>5</v>
      </c>
      <c r="G291" s="255">
        <v>5398.65</v>
      </c>
      <c r="H291" s="67" t="s">
        <v>1447</v>
      </c>
    </row>
    <row r="292" spans="1:8" x14ac:dyDescent="0.2">
      <c r="A292" s="358" t="s">
        <v>1426</v>
      </c>
      <c r="B292" s="33" t="s">
        <v>359</v>
      </c>
      <c r="C292" s="33" t="s">
        <v>468</v>
      </c>
      <c r="D292" s="261">
        <v>200201</v>
      </c>
      <c r="E292" s="66" t="s">
        <v>138</v>
      </c>
      <c r="F292" s="65" t="s">
        <v>5</v>
      </c>
      <c r="G292" s="255">
        <v>1009.8000000000001</v>
      </c>
      <c r="H292" s="67" t="s">
        <v>1447</v>
      </c>
    </row>
    <row r="293" spans="1:8" x14ac:dyDescent="0.2">
      <c r="A293" s="358" t="s">
        <v>1427</v>
      </c>
      <c r="B293" s="33" t="s">
        <v>268</v>
      </c>
      <c r="C293" s="33" t="s">
        <v>468</v>
      </c>
      <c r="D293" s="33" t="s">
        <v>237</v>
      </c>
      <c r="E293" s="66" t="s">
        <v>707</v>
      </c>
      <c r="F293" s="65" t="s">
        <v>6</v>
      </c>
      <c r="G293" s="255">
        <v>279</v>
      </c>
      <c r="H293" s="67" t="s">
        <v>1447</v>
      </c>
    </row>
    <row r="294" spans="1:8" s="363" customFormat="1" x14ac:dyDescent="0.2">
      <c r="A294" s="360" t="s">
        <v>1428</v>
      </c>
      <c r="B294" s="357" t="s">
        <v>310</v>
      </c>
      <c r="C294" s="357" t="s">
        <v>310</v>
      </c>
      <c r="D294" s="357" t="s">
        <v>310</v>
      </c>
      <c r="E294" s="357" t="s">
        <v>708</v>
      </c>
      <c r="F294" s="361" t="s">
        <v>310</v>
      </c>
      <c r="G294" s="255"/>
      <c r="H294" s="360"/>
    </row>
    <row r="295" spans="1:8" x14ac:dyDescent="0.2">
      <c r="A295" s="67" t="s">
        <v>1429</v>
      </c>
      <c r="B295" s="33" t="s">
        <v>359</v>
      </c>
      <c r="C295" s="33" t="s">
        <v>468</v>
      </c>
      <c r="D295" s="33">
        <v>200499</v>
      </c>
      <c r="E295" s="66" t="s">
        <v>140</v>
      </c>
      <c r="F295" s="65" t="s">
        <v>5</v>
      </c>
      <c r="G295" s="255">
        <v>8191.7999999999993</v>
      </c>
      <c r="H295" s="67" t="s">
        <v>1447</v>
      </c>
    </row>
    <row r="296" spans="1:8" x14ac:dyDescent="0.2">
      <c r="A296" s="358" t="s">
        <v>1430</v>
      </c>
      <c r="B296" s="33" t="s">
        <v>268</v>
      </c>
      <c r="C296" s="33" t="s">
        <v>468</v>
      </c>
      <c r="D296" s="33" t="s">
        <v>255</v>
      </c>
      <c r="E296" s="66" t="s">
        <v>1296</v>
      </c>
      <c r="F296" s="65" t="s">
        <v>6</v>
      </c>
      <c r="G296" s="255">
        <v>972.00000000000011</v>
      </c>
      <c r="H296" s="67" t="s">
        <v>1447</v>
      </c>
    </row>
    <row r="297" spans="1:8" s="64" customFormat="1" ht="12.75" x14ac:dyDescent="0.2">
      <c r="A297" s="257" t="s">
        <v>1431</v>
      </c>
      <c r="B297" s="258" t="s">
        <v>310</v>
      </c>
      <c r="C297" s="258" t="s">
        <v>310</v>
      </c>
      <c r="D297" s="258" t="s">
        <v>310</v>
      </c>
      <c r="E297" s="258" t="s">
        <v>710</v>
      </c>
      <c r="F297" s="259" t="s">
        <v>310</v>
      </c>
      <c r="G297" s="260"/>
      <c r="H297" s="67"/>
    </row>
    <row r="298" spans="1:8" x14ac:dyDescent="0.2">
      <c r="A298" s="67" t="s">
        <v>1432</v>
      </c>
      <c r="B298" s="33" t="s">
        <v>359</v>
      </c>
      <c r="C298" s="33" t="s">
        <v>468</v>
      </c>
      <c r="D298" s="261">
        <v>220102</v>
      </c>
      <c r="E298" s="66" t="s">
        <v>146</v>
      </c>
      <c r="F298" s="65" t="s">
        <v>5</v>
      </c>
      <c r="G298" s="255">
        <v>565.65</v>
      </c>
      <c r="H298" s="67" t="s">
        <v>1447</v>
      </c>
    </row>
    <row r="299" spans="1:8" x14ac:dyDescent="0.2">
      <c r="A299" s="358" t="s">
        <v>1433</v>
      </c>
      <c r="B299" s="33" t="s">
        <v>359</v>
      </c>
      <c r="C299" s="33" t="s">
        <v>468</v>
      </c>
      <c r="D299" s="261">
        <v>220053</v>
      </c>
      <c r="E299" s="66" t="s">
        <v>145</v>
      </c>
      <c r="F299" s="65" t="s">
        <v>5</v>
      </c>
      <c r="G299" s="255">
        <v>50.4</v>
      </c>
      <c r="H299" s="67" t="s">
        <v>1447</v>
      </c>
    </row>
    <row r="300" spans="1:8" ht="12.75" x14ac:dyDescent="0.2">
      <c r="A300" s="251" t="s">
        <v>699</v>
      </c>
      <c r="B300" s="252" t="s">
        <v>310</v>
      </c>
      <c r="C300" s="252" t="s">
        <v>310</v>
      </c>
      <c r="D300" s="252" t="s">
        <v>310</v>
      </c>
      <c r="E300" s="252" t="s">
        <v>587</v>
      </c>
      <c r="F300" s="253" t="s">
        <v>310</v>
      </c>
      <c r="G300" s="170"/>
      <c r="H300" s="251"/>
    </row>
    <row r="301" spans="1:8" s="64" customFormat="1" ht="12.75" x14ac:dyDescent="0.2">
      <c r="A301" s="257" t="s">
        <v>701</v>
      </c>
      <c r="B301" s="258" t="s">
        <v>310</v>
      </c>
      <c r="C301" s="258" t="s">
        <v>310</v>
      </c>
      <c r="D301" s="258" t="s">
        <v>310</v>
      </c>
      <c r="E301" s="258" t="s">
        <v>10</v>
      </c>
      <c r="F301" s="259" t="s">
        <v>310</v>
      </c>
      <c r="G301" s="260"/>
      <c r="H301" s="257"/>
    </row>
    <row r="302" spans="1:8" ht="25.5" x14ac:dyDescent="0.2">
      <c r="A302" s="67" t="s">
        <v>702</v>
      </c>
      <c r="B302" s="33" t="s">
        <v>359</v>
      </c>
      <c r="C302" s="33" t="s">
        <v>468</v>
      </c>
      <c r="D302" s="261">
        <v>121101</v>
      </c>
      <c r="E302" s="66" t="s">
        <v>133</v>
      </c>
      <c r="F302" s="65" t="s">
        <v>5</v>
      </c>
      <c r="G302" s="255">
        <v>241.44</v>
      </c>
      <c r="H302" s="67" t="s">
        <v>1447</v>
      </c>
    </row>
    <row r="303" spans="1:8" ht="38.25" x14ac:dyDescent="0.2">
      <c r="A303" s="358" t="s">
        <v>703</v>
      </c>
      <c r="B303" s="33" t="s">
        <v>268</v>
      </c>
      <c r="C303" s="33" t="s">
        <v>468</v>
      </c>
      <c r="D303" s="33" t="s">
        <v>232</v>
      </c>
      <c r="E303" s="66" t="s">
        <v>233</v>
      </c>
      <c r="F303" s="65" t="s">
        <v>309</v>
      </c>
      <c r="G303" s="255">
        <v>108.64</v>
      </c>
      <c r="H303" s="67" t="s">
        <v>1447</v>
      </c>
    </row>
    <row r="304" spans="1:8" ht="25.5" x14ac:dyDescent="0.2">
      <c r="A304" s="358" t="s">
        <v>704</v>
      </c>
      <c r="B304" s="33" t="s">
        <v>268</v>
      </c>
      <c r="C304" s="33" t="s">
        <v>468</v>
      </c>
      <c r="D304" s="33" t="s">
        <v>234</v>
      </c>
      <c r="E304" s="66" t="s">
        <v>647</v>
      </c>
      <c r="F304" s="65" t="s">
        <v>309</v>
      </c>
      <c r="G304" s="255">
        <v>6</v>
      </c>
      <c r="H304" s="67" t="s">
        <v>1447</v>
      </c>
    </row>
    <row r="305" spans="1:8" s="64" customFormat="1" ht="12.75" x14ac:dyDescent="0.2">
      <c r="A305" s="257" t="s">
        <v>705</v>
      </c>
      <c r="B305" s="258" t="s">
        <v>310</v>
      </c>
      <c r="C305" s="258" t="s">
        <v>310</v>
      </c>
      <c r="D305" s="258" t="s">
        <v>310</v>
      </c>
      <c r="E305" s="258" t="s">
        <v>12</v>
      </c>
      <c r="F305" s="259" t="s">
        <v>310</v>
      </c>
      <c r="G305" s="260"/>
      <c r="H305" s="257"/>
    </row>
    <row r="306" spans="1:8" x14ac:dyDescent="0.2">
      <c r="A306" s="67" t="s">
        <v>1434</v>
      </c>
      <c r="B306" s="34" t="s">
        <v>310</v>
      </c>
      <c r="C306" s="34" t="s">
        <v>310</v>
      </c>
      <c r="D306" s="34" t="s">
        <v>310</v>
      </c>
      <c r="E306" s="34" t="s">
        <v>706</v>
      </c>
      <c r="F306" s="65" t="s">
        <v>310</v>
      </c>
      <c r="G306" s="255"/>
      <c r="H306" s="67"/>
    </row>
    <row r="307" spans="1:8" x14ac:dyDescent="0.2">
      <c r="A307" s="67" t="s">
        <v>1435</v>
      </c>
      <c r="B307" s="33" t="s">
        <v>359</v>
      </c>
      <c r="C307" s="33" t="s">
        <v>468</v>
      </c>
      <c r="D307" s="261">
        <v>200150</v>
      </c>
      <c r="E307" s="66" t="s">
        <v>137</v>
      </c>
      <c r="F307" s="65" t="s">
        <v>5</v>
      </c>
      <c r="G307" s="255">
        <v>569.64</v>
      </c>
      <c r="H307" s="67" t="s">
        <v>1447</v>
      </c>
    </row>
    <row r="308" spans="1:8" x14ac:dyDescent="0.2">
      <c r="A308" s="358" t="s">
        <v>1436</v>
      </c>
      <c r="B308" s="33" t="s">
        <v>359</v>
      </c>
      <c r="C308" s="33" t="s">
        <v>468</v>
      </c>
      <c r="D308" s="33">
        <v>200499</v>
      </c>
      <c r="E308" s="66" t="s">
        <v>140</v>
      </c>
      <c r="F308" s="65" t="s">
        <v>5</v>
      </c>
      <c r="G308" s="255">
        <v>479.88</v>
      </c>
      <c r="H308" s="67" t="s">
        <v>1447</v>
      </c>
    </row>
    <row r="309" spans="1:8" x14ac:dyDescent="0.2">
      <c r="A309" s="358" t="s">
        <v>1437</v>
      </c>
      <c r="B309" s="33" t="s">
        <v>359</v>
      </c>
      <c r="C309" s="33" t="s">
        <v>468</v>
      </c>
      <c r="D309" s="261">
        <v>200201</v>
      </c>
      <c r="E309" s="66" t="s">
        <v>138</v>
      </c>
      <c r="F309" s="65" t="s">
        <v>5</v>
      </c>
      <c r="G309" s="255">
        <v>89.76</v>
      </c>
      <c r="H309" s="67" t="s">
        <v>1447</v>
      </c>
    </row>
    <row r="310" spans="1:8" x14ac:dyDescent="0.2">
      <c r="A310" s="358" t="s">
        <v>1438</v>
      </c>
      <c r="B310" s="33" t="s">
        <v>268</v>
      </c>
      <c r="C310" s="33" t="s">
        <v>468</v>
      </c>
      <c r="D310" s="33" t="s">
        <v>237</v>
      </c>
      <c r="E310" s="66" t="s">
        <v>707</v>
      </c>
      <c r="F310" s="65" t="s">
        <v>6</v>
      </c>
      <c r="G310" s="255">
        <v>24.8</v>
      </c>
      <c r="H310" s="67" t="s">
        <v>1447</v>
      </c>
    </row>
    <row r="311" spans="1:8" x14ac:dyDescent="0.2">
      <c r="A311" s="67" t="s">
        <v>1439</v>
      </c>
      <c r="B311" s="34" t="s">
        <v>310</v>
      </c>
      <c r="C311" s="34" t="s">
        <v>310</v>
      </c>
      <c r="D311" s="34" t="s">
        <v>310</v>
      </c>
      <c r="E311" s="34" t="s">
        <v>708</v>
      </c>
      <c r="F311" s="65" t="s">
        <v>310</v>
      </c>
      <c r="G311" s="255"/>
      <c r="H311" s="67"/>
    </row>
    <row r="312" spans="1:8" x14ac:dyDescent="0.2">
      <c r="A312" s="67" t="s">
        <v>1440</v>
      </c>
      <c r="B312" s="33" t="s">
        <v>268</v>
      </c>
      <c r="C312" s="33" t="s">
        <v>468</v>
      </c>
      <c r="D312" s="261">
        <v>200150</v>
      </c>
      <c r="E312" s="66" t="s">
        <v>137</v>
      </c>
      <c r="F312" s="65" t="s">
        <v>5</v>
      </c>
      <c r="G312" s="255">
        <v>728.16</v>
      </c>
      <c r="H312" s="67" t="s">
        <v>1447</v>
      </c>
    </row>
    <row r="313" spans="1:8" x14ac:dyDescent="0.2">
      <c r="A313" s="358" t="s">
        <v>1441</v>
      </c>
      <c r="B313" s="33" t="s">
        <v>268</v>
      </c>
      <c r="C313" s="33" t="s">
        <v>468</v>
      </c>
      <c r="D313" s="33">
        <v>200499</v>
      </c>
      <c r="E313" s="66" t="s">
        <v>140</v>
      </c>
      <c r="F313" s="65" t="s">
        <v>5</v>
      </c>
      <c r="G313" s="255">
        <v>728.16</v>
      </c>
      <c r="H313" s="67" t="s">
        <v>1447</v>
      </c>
    </row>
    <row r="314" spans="1:8" ht="25.5" x14ac:dyDescent="0.2">
      <c r="A314" s="358" t="s">
        <v>1442</v>
      </c>
      <c r="B314" s="33" t="s">
        <v>268</v>
      </c>
      <c r="C314" s="33" t="s">
        <v>468</v>
      </c>
      <c r="D314" s="33" t="s">
        <v>255</v>
      </c>
      <c r="E314" s="66" t="s">
        <v>709</v>
      </c>
      <c r="F314" s="65" t="s">
        <v>6</v>
      </c>
      <c r="G314" s="255">
        <v>86.4</v>
      </c>
      <c r="H314" s="67" t="s">
        <v>1447</v>
      </c>
    </row>
    <row r="315" spans="1:8" s="64" customFormat="1" ht="12.75" x14ac:dyDescent="0.2">
      <c r="A315" s="257" t="s">
        <v>1443</v>
      </c>
      <c r="B315" s="258" t="s">
        <v>310</v>
      </c>
      <c r="C315" s="258" t="s">
        <v>310</v>
      </c>
      <c r="D315" s="258" t="s">
        <v>310</v>
      </c>
      <c r="E315" s="258" t="s">
        <v>710</v>
      </c>
      <c r="F315" s="259" t="s">
        <v>310</v>
      </c>
      <c r="G315" s="260"/>
      <c r="H315" s="257"/>
    </row>
    <row r="316" spans="1:8" x14ac:dyDescent="0.2">
      <c r="A316" s="67" t="s">
        <v>1444</v>
      </c>
      <c r="B316" s="33" t="s">
        <v>359</v>
      </c>
      <c r="C316" s="33" t="s">
        <v>468</v>
      </c>
      <c r="D316" s="261">
        <v>220102</v>
      </c>
      <c r="E316" s="66" t="s">
        <v>146</v>
      </c>
      <c r="F316" s="65" t="s">
        <v>5</v>
      </c>
      <c r="G316" s="255">
        <v>95</v>
      </c>
      <c r="H316" s="67" t="s">
        <v>1447</v>
      </c>
    </row>
    <row r="317" spans="1:8" x14ac:dyDescent="0.2">
      <c r="A317" s="358" t="s">
        <v>1445</v>
      </c>
      <c r="B317" s="33" t="s">
        <v>359</v>
      </c>
      <c r="C317" s="33" t="s">
        <v>468</v>
      </c>
      <c r="D317" s="261">
        <v>220053</v>
      </c>
      <c r="E317" s="66" t="s">
        <v>145</v>
      </c>
      <c r="F317" s="65" t="s">
        <v>5</v>
      </c>
      <c r="G317" s="255">
        <v>4.4800000000000004</v>
      </c>
      <c r="H317" s="67" t="s">
        <v>1447</v>
      </c>
    </row>
    <row r="318" spans="1:8" ht="12.75" x14ac:dyDescent="0.2">
      <c r="A318" s="251" t="s">
        <v>718</v>
      </c>
      <c r="B318" s="252" t="s">
        <v>310</v>
      </c>
      <c r="C318" s="252" t="s">
        <v>310</v>
      </c>
      <c r="D318" s="252" t="s">
        <v>310</v>
      </c>
      <c r="E318" s="252" t="s">
        <v>303</v>
      </c>
      <c r="F318" s="253" t="s">
        <v>310</v>
      </c>
      <c r="G318" s="170"/>
      <c r="H318" s="251"/>
    </row>
    <row r="319" spans="1:8" ht="12.75" x14ac:dyDescent="0.2">
      <c r="A319" s="251" t="s">
        <v>719</v>
      </c>
      <c r="B319" s="252" t="s">
        <v>310</v>
      </c>
      <c r="C319" s="252" t="s">
        <v>310</v>
      </c>
      <c r="D319" s="252" t="s">
        <v>310</v>
      </c>
      <c r="E319" s="252" t="s">
        <v>720</v>
      </c>
      <c r="F319" s="253" t="s">
        <v>310</v>
      </c>
      <c r="G319" s="170"/>
      <c r="H319" s="251"/>
    </row>
    <row r="320" spans="1:8" ht="12.75" x14ac:dyDescent="0.2">
      <c r="A320" s="251" t="s">
        <v>721</v>
      </c>
      <c r="B320" s="252" t="s">
        <v>310</v>
      </c>
      <c r="C320" s="252" t="s">
        <v>310</v>
      </c>
      <c r="D320" s="252" t="s">
        <v>310</v>
      </c>
      <c r="E320" s="252" t="s">
        <v>722</v>
      </c>
      <c r="F320" s="253" t="s">
        <v>310</v>
      </c>
      <c r="G320" s="170"/>
      <c r="H320" s="251"/>
    </row>
    <row r="321" spans="1:8" ht="89.25" x14ac:dyDescent="0.2">
      <c r="A321" s="67" t="s">
        <v>723</v>
      </c>
      <c r="B321" s="33" t="s">
        <v>268</v>
      </c>
      <c r="C321" s="33" t="s">
        <v>468</v>
      </c>
      <c r="D321" s="33" t="s">
        <v>260</v>
      </c>
      <c r="E321" s="66" t="s">
        <v>724</v>
      </c>
      <c r="F321" s="65" t="s">
        <v>19</v>
      </c>
      <c r="G321" s="255">
        <v>225</v>
      </c>
      <c r="H321" s="67" t="s">
        <v>1447</v>
      </c>
    </row>
    <row r="322" spans="1:8" ht="102" x14ac:dyDescent="0.2">
      <c r="A322" s="358" t="s">
        <v>725</v>
      </c>
      <c r="B322" s="33" t="s">
        <v>268</v>
      </c>
      <c r="C322" s="33" t="s">
        <v>468</v>
      </c>
      <c r="D322" s="33" t="s">
        <v>261</v>
      </c>
      <c r="E322" s="66" t="s">
        <v>262</v>
      </c>
      <c r="F322" s="65" t="s">
        <v>19</v>
      </c>
      <c r="G322" s="255">
        <v>45</v>
      </c>
      <c r="H322" s="67" t="s">
        <v>1447</v>
      </c>
    </row>
    <row r="323" spans="1:8" ht="25.5" x14ac:dyDescent="0.2">
      <c r="A323" s="358" t="s">
        <v>726</v>
      </c>
      <c r="B323" s="33" t="s">
        <v>268</v>
      </c>
      <c r="C323" s="33" t="s">
        <v>468</v>
      </c>
      <c r="D323" s="33" t="s">
        <v>236</v>
      </c>
      <c r="E323" s="66" t="s">
        <v>727</v>
      </c>
      <c r="F323" s="65" t="s">
        <v>19</v>
      </c>
      <c r="G323" s="255">
        <v>45</v>
      </c>
      <c r="H323" s="67" t="s">
        <v>1447</v>
      </c>
    </row>
    <row r="324" spans="1:8" ht="114.75" x14ac:dyDescent="0.2">
      <c r="A324" s="358" t="s">
        <v>728</v>
      </c>
      <c r="B324" s="33" t="s">
        <v>268</v>
      </c>
      <c r="C324" s="33" t="s">
        <v>468</v>
      </c>
      <c r="D324" s="33" t="s">
        <v>263</v>
      </c>
      <c r="E324" s="66" t="s">
        <v>729</v>
      </c>
      <c r="F324" s="65" t="s">
        <v>19</v>
      </c>
      <c r="G324" s="255">
        <v>90</v>
      </c>
      <c r="H324" s="67" t="s">
        <v>1447</v>
      </c>
    </row>
    <row r="325" spans="1:8" ht="114.75" x14ac:dyDescent="0.2">
      <c r="A325" s="358" t="s">
        <v>730</v>
      </c>
      <c r="B325" s="33" t="s">
        <v>268</v>
      </c>
      <c r="C325" s="33" t="s">
        <v>468</v>
      </c>
      <c r="D325" s="33" t="s">
        <v>264</v>
      </c>
      <c r="E325" s="66" t="s">
        <v>731</v>
      </c>
      <c r="F325" s="65" t="s">
        <v>19</v>
      </c>
      <c r="G325" s="255">
        <v>90</v>
      </c>
      <c r="H325" s="67" t="s">
        <v>1447</v>
      </c>
    </row>
    <row r="326" spans="1:8" ht="89.25" x14ac:dyDescent="0.2">
      <c r="A326" s="358" t="s">
        <v>732</v>
      </c>
      <c r="B326" s="33" t="s">
        <v>268</v>
      </c>
      <c r="C326" s="33" t="s">
        <v>468</v>
      </c>
      <c r="D326" s="33" t="s">
        <v>265</v>
      </c>
      <c r="E326" s="66" t="s">
        <v>733</v>
      </c>
      <c r="F326" s="65" t="s">
        <v>19</v>
      </c>
      <c r="G326" s="255">
        <v>45</v>
      </c>
      <c r="H326" s="67" t="s">
        <v>1447</v>
      </c>
    </row>
    <row r="327" spans="1:8" ht="12.75" x14ac:dyDescent="0.2">
      <c r="A327" s="251" t="s">
        <v>734</v>
      </c>
      <c r="B327" s="252" t="s">
        <v>310</v>
      </c>
      <c r="C327" s="252" t="s">
        <v>310</v>
      </c>
      <c r="D327" s="252" t="s">
        <v>310</v>
      </c>
      <c r="E327" s="252" t="s">
        <v>735</v>
      </c>
      <c r="F327" s="253" t="s">
        <v>310</v>
      </c>
      <c r="G327" s="253" t="s">
        <v>310</v>
      </c>
      <c r="H327" s="251"/>
    </row>
    <row r="328" spans="1:8" ht="89.25" x14ac:dyDescent="0.2">
      <c r="A328" s="67" t="s">
        <v>736</v>
      </c>
      <c r="B328" s="33" t="s">
        <v>268</v>
      </c>
      <c r="C328" s="33" t="s">
        <v>468</v>
      </c>
      <c r="D328" s="33" t="s">
        <v>260</v>
      </c>
      <c r="E328" s="66" t="s">
        <v>724</v>
      </c>
      <c r="F328" s="65" t="s">
        <v>19</v>
      </c>
      <c r="G328" s="255">
        <v>20</v>
      </c>
      <c r="H328" s="67" t="s">
        <v>1447</v>
      </c>
    </row>
    <row r="329" spans="1:8" ht="102" x14ac:dyDescent="0.2">
      <c r="A329" s="67" t="s">
        <v>737</v>
      </c>
      <c r="B329" s="33" t="s">
        <v>268</v>
      </c>
      <c r="C329" s="33" t="s">
        <v>468</v>
      </c>
      <c r="D329" s="33" t="s">
        <v>261</v>
      </c>
      <c r="E329" s="66" t="s">
        <v>262</v>
      </c>
      <c r="F329" s="65" t="s">
        <v>19</v>
      </c>
      <c r="G329" s="255">
        <v>4</v>
      </c>
      <c r="H329" s="67" t="s">
        <v>1447</v>
      </c>
    </row>
    <row r="330" spans="1:8" ht="25.5" x14ac:dyDescent="0.2">
      <c r="A330" s="67" t="s">
        <v>738</v>
      </c>
      <c r="B330" s="33" t="s">
        <v>268</v>
      </c>
      <c r="C330" s="33" t="s">
        <v>468</v>
      </c>
      <c r="D330" s="33" t="s">
        <v>236</v>
      </c>
      <c r="E330" s="66" t="s">
        <v>727</v>
      </c>
      <c r="F330" s="65" t="s">
        <v>19</v>
      </c>
      <c r="G330" s="255">
        <v>4</v>
      </c>
      <c r="H330" s="67" t="s">
        <v>1447</v>
      </c>
    </row>
    <row r="331" spans="1:8" ht="114.75" x14ac:dyDescent="0.2">
      <c r="A331" s="67" t="s">
        <v>739</v>
      </c>
      <c r="B331" s="33" t="s">
        <v>268</v>
      </c>
      <c r="C331" s="33" t="s">
        <v>468</v>
      </c>
      <c r="D331" s="33" t="s">
        <v>263</v>
      </c>
      <c r="E331" s="66" t="s">
        <v>729</v>
      </c>
      <c r="F331" s="65" t="s">
        <v>19</v>
      </c>
      <c r="G331" s="255">
        <v>8</v>
      </c>
      <c r="H331" s="67" t="s">
        <v>1447</v>
      </c>
    </row>
    <row r="332" spans="1:8" ht="114.75" x14ac:dyDescent="0.2">
      <c r="A332" s="67" t="s">
        <v>740</v>
      </c>
      <c r="B332" s="33" t="s">
        <v>268</v>
      </c>
      <c r="C332" s="33" t="s">
        <v>468</v>
      </c>
      <c r="D332" s="33" t="s">
        <v>264</v>
      </c>
      <c r="E332" s="66" t="s">
        <v>731</v>
      </c>
      <c r="F332" s="65" t="s">
        <v>19</v>
      </c>
      <c r="G332" s="255">
        <v>8</v>
      </c>
      <c r="H332" s="67" t="s">
        <v>1447</v>
      </c>
    </row>
    <row r="333" spans="1:8" ht="89.25" x14ac:dyDescent="0.2">
      <c r="A333" s="67" t="s">
        <v>741</v>
      </c>
      <c r="B333" s="33" t="s">
        <v>268</v>
      </c>
      <c r="C333" s="33" t="s">
        <v>468</v>
      </c>
      <c r="D333" s="33" t="s">
        <v>265</v>
      </c>
      <c r="E333" s="66" t="s">
        <v>733</v>
      </c>
      <c r="F333" s="65" t="s">
        <v>19</v>
      </c>
      <c r="G333" s="255">
        <v>4</v>
      </c>
      <c r="H333" s="67" t="s">
        <v>1447</v>
      </c>
    </row>
    <row r="334" spans="1:8" ht="12.75" x14ac:dyDescent="0.2">
      <c r="A334" s="251" t="s">
        <v>742</v>
      </c>
      <c r="B334" s="252"/>
      <c r="C334" s="252"/>
      <c r="D334" s="252"/>
      <c r="E334" s="252" t="s">
        <v>743</v>
      </c>
      <c r="F334" s="253"/>
      <c r="G334" s="170"/>
      <c r="H334" s="251"/>
    </row>
    <row r="335" spans="1:8" ht="12.75" x14ac:dyDescent="0.2">
      <c r="A335" s="251" t="s">
        <v>744</v>
      </c>
      <c r="B335" s="252" t="s">
        <v>310</v>
      </c>
      <c r="C335" s="252" t="s">
        <v>310</v>
      </c>
      <c r="D335" s="252" t="s">
        <v>310</v>
      </c>
      <c r="E335" s="252" t="s">
        <v>584</v>
      </c>
      <c r="F335" s="253" t="s">
        <v>310</v>
      </c>
      <c r="G335" s="170"/>
      <c r="H335" s="251"/>
    </row>
    <row r="336" spans="1:8" s="64" customFormat="1" ht="12.75" x14ac:dyDescent="0.2">
      <c r="A336" s="257" t="s">
        <v>745</v>
      </c>
      <c r="B336" s="258" t="s">
        <v>310</v>
      </c>
      <c r="C336" s="258" t="s">
        <v>310</v>
      </c>
      <c r="D336" s="258" t="s">
        <v>310</v>
      </c>
      <c r="E336" s="258" t="s">
        <v>746</v>
      </c>
      <c r="F336" s="259" t="s">
        <v>310</v>
      </c>
      <c r="G336" s="260"/>
      <c r="H336" s="257"/>
    </row>
    <row r="337" spans="1:8" x14ac:dyDescent="0.2">
      <c r="A337" s="67" t="s">
        <v>747</v>
      </c>
      <c r="B337" s="33" t="s">
        <v>359</v>
      </c>
      <c r="C337" s="33" t="s">
        <v>468</v>
      </c>
      <c r="D337" s="261">
        <v>201302</v>
      </c>
      <c r="E337" s="66" t="s">
        <v>141</v>
      </c>
      <c r="F337" s="65" t="s">
        <v>5</v>
      </c>
      <c r="G337" s="255">
        <v>1009.8</v>
      </c>
      <c r="H337" s="67" t="s">
        <v>1447</v>
      </c>
    </row>
    <row r="338" spans="1:8" s="64" customFormat="1" ht="12.75" x14ac:dyDescent="0.2">
      <c r="A338" s="257" t="s">
        <v>748</v>
      </c>
      <c r="B338" s="258" t="s">
        <v>310</v>
      </c>
      <c r="C338" s="258" t="s">
        <v>310</v>
      </c>
      <c r="D338" s="258" t="s">
        <v>310</v>
      </c>
      <c r="E338" s="258" t="s">
        <v>13</v>
      </c>
      <c r="F338" s="259" t="s">
        <v>310</v>
      </c>
      <c r="G338" s="260"/>
      <c r="H338" s="257"/>
    </row>
    <row r="339" spans="1:8" x14ac:dyDescent="0.2">
      <c r="A339" s="67" t="s">
        <v>749</v>
      </c>
      <c r="B339" s="33" t="s">
        <v>359</v>
      </c>
      <c r="C339" s="33" t="s">
        <v>468</v>
      </c>
      <c r="D339" s="261">
        <v>210515</v>
      </c>
      <c r="E339" s="66" t="s">
        <v>143</v>
      </c>
      <c r="F339" s="65" t="s">
        <v>5</v>
      </c>
      <c r="G339" s="255">
        <v>2160</v>
      </c>
      <c r="H339" s="67" t="s">
        <v>1447</v>
      </c>
    </row>
    <row r="340" spans="1:8" s="64" customFormat="1" ht="12.75" x14ac:dyDescent="0.2">
      <c r="A340" s="257" t="s">
        <v>750</v>
      </c>
      <c r="B340" s="258" t="s">
        <v>310</v>
      </c>
      <c r="C340" s="258" t="s">
        <v>310</v>
      </c>
      <c r="D340" s="258" t="s">
        <v>310</v>
      </c>
      <c r="E340" s="258" t="s">
        <v>751</v>
      </c>
      <c r="F340" s="259" t="s">
        <v>310</v>
      </c>
      <c r="G340" s="260"/>
      <c r="H340" s="257"/>
    </row>
    <row r="341" spans="1:8" ht="51" x14ac:dyDescent="0.2">
      <c r="A341" s="67" t="s">
        <v>752</v>
      </c>
      <c r="B341" s="33" t="s">
        <v>268</v>
      </c>
      <c r="C341" s="33" t="s">
        <v>468</v>
      </c>
      <c r="D341" s="33" t="s">
        <v>238</v>
      </c>
      <c r="E341" s="66" t="s">
        <v>266</v>
      </c>
      <c r="F341" s="65" t="s">
        <v>309</v>
      </c>
      <c r="G341" s="255">
        <v>2101.5</v>
      </c>
      <c r="H341" s="67" t="s">
        <v>1447</v>
      </c>
    </row>
    <row r="342" spans="1:8" ht="51" x14ac:dyDescent="0.2">
      <c r="A342" s="67" t="s">
        <v>753</v>
      </c>
      <c r="B342" s="33" t="s">
        <v>268</v>
      </c>
      <c r="C342" s="33" t="s">
        <v>468</v>
      </c>
      <c r="D342" s="33" t="s">
        <v>239</v>
      </c>
      <c r="E342" s="66" t="s">
        <v>754</v>
      </c>
      <c r="F342" s="65" t="s">
        <v>6</v>
      </c>
      <c r="G342" s="255">
        <v>1926.45</v>
      </c>
      <c r="H342" s="67" t="s">
        <v>1447</v>
      </c>
    </row>
    <row r="343" spans="1:8" x14ac:dyDescent="0.2">
      <c r="A343" s="67" t="s">
        <v>755</v>
      </c>
      <c r="B343" s="33" t="s">
        <v>359</v>
      </c>
      <c r="C343" s="33" t="s">
        <v>468</v>
      </c>
      <c r="D343" s="261">
        <v>220920</v>
      </c>
      <c r="E343" s="66" t="s">
        <v>147</v>
      </c>
      <c r="F343" s="65" t="s">
        <v>5</v>
      </c>
      <c r="G343" s="255">
        <v>18.899999999999999</v>
      </c>
      <c r="H343" s="67" t="s">
        <v>1447</v>
      </c>
    </row>
    <row r="344" spans="1:8" ht="12.75" x14ac:dyDescent="0.2">
      <c r="A344" s="251" t="s">
        <v>756</v>
      </c>
      <c r="B344" s="252" t="s">
        <v>310</v>
      </c>
      <c r="C344" s="252" t="s">
        <v>310</v>
      </c>
      <c r="D344" s="252" t="s">
        <v>310</v>
      </c>
      <c r="E344" s="252" t="s">
        <v>587</v>
      </c>
      <c r="F344" s="253" t="s">
        <v>310</v>
      </c>
      <c r="G344" s="170"/>
      <c r="H344" s="251"/>
    </row>
    <row r="345" spans="1:8" s="64" customFormat="1" ht="12.75" x14ac:dyDescent="0.2">
      <c r="A345" s="257" t="s">
        <v>757</v>
      </c>
      <c r="B345" s="258"/>
      <c r="C345" s="258"/>
      <c r="D345" s="258"/>
      <c r="E345" s="258" t="s">
        <v>746</v>
      </c>
      <c r="F345" s="259"/>
      <c r="G345" s="260"/>
      <c r="H345" s="257"/>
    </row>
    <row r="346" spans="1:8" x14ac:dyDescent="0.2">
      <c r="A346" s="67" t="s">
        <v>758</v>
      </c>
      <c r="B346" s="33" t="s">
        <v>359</v>
      </c>
      <c r="C346" s="33" t="s">
        <v>468</v>
      </c>
      <c r="D346" s="261">
        <v>201302</v>
      </c>
      <c r="E346" s="66" t="s">
        <v>141</v>
      </c>
      <c r="F346" s="65" t="s">
        <v>5</v>
      </c>
      <c r="G346" s="255">
        <v>89.76</v>
      </c>
      <c r="H346" s="67" t="s">
        <v>1447</v>
      </c>
    </row>
    <row r="347" spans="1:8" s="64" customFormat="1" ht="12.75" x14ac:dyDescent="0.2">
      <c r="A347" s="257" t="s">
        <v>759</v>
      </c>
      <c r="B347" s="258" t="s">
        <v>310</v>
      </c>
      <c r="C347" s="258" t="s">
        <v>310</v>
      </c>
      <c r="D347" s="258" t="s">
        <v>310</v>
      </c>
      <c r="E347" s="258" t="s">
        <v>13</v>
      </c>
      <c r="F347" s="259" t="s">
        <v>310</v>
      </c>
      <c r="G347" s="260"/>
      <c r="H347" s="257"/>
    </row>
    <row r="348" spans="1:8" x14ac:dyDescent="0.2">
      <c r="A348" s="67" t="s">
        <v>760</v>
      </c>
      <c r="B348" s="33" t="s">
        <v>359</v>
      </c>
      <c r="C348" s="33" t="s">
        <v>468</v>
      </c>
      <c r="D348" s="261">
        <v>210515</v>
      </c>
      <c r="E348" s="66" t="s">
        <v>143</v>
      </c>
      <c r="F348" s="65" t="s">
        <v>5</v>
      </c>
      <c r="G348" s="255">
        <v>192</v>
      </c>
      <c r="H348" s="67" t="s">
        <v>1447</v>
      </c>
    </row>
    <row r="349" spans="1:8" s="64" customFormat="1" ht="12.75" x14ac:dyDescent="0.2">
      <c r="A349" s="257" t="s">
        <v>761</v>
      </c>
      <c r="B349" s="258" t="s">
        <v>310</v>
      </c>
      <c r="C349" s="258" t="s">
        <v>310</v>
      </c>
      <c r="D349" s="258" t="s">
        <v>310</v>
      </c>
      <c r="E349" s="258" t="s">
        <v>751</v>
      </c>
      <c r="F349" s="259" t="s">
        <v>310</v>
      </c>
      <c r="G349" s="260"/>
      <c r="H349" s="257"/>
    </row>
    <row r="350" spans="1:8" ht="51" x14ac:dyDescent="0.2">
      <c r="A350" s="67" t="s">
        <v>762</v>
      </c>
      <c r="B350" s="33" t="s">
        <v>268</v>
      </c>
      <c r="C350" s="33" t="s">
        <v>468</v>
      </c>
      <c r="D350" s="33" t="s">
        <v>238</v>
      </c>
      <c r="E350" s="66" t="s">
        <v>266</v>
      </c>
      <c r="F350" s="65" t="s">
        <v>309</v>
      </c>
      <c r="G350" s="255">
        <v>186.8</v>
      </c>
      <c r="H350" s="67" t="s">
        <v>1447</v>
      </c>
    </row>
    <row r="351" spans="1:8" ht="51" x14ac:dyDescent="0.2">
      <c r="A351" s="67" t="s">
        <v>763</v>
      </c>
      <c r="B351" s="33" t="s">
        <v>268</v>
      </c>
      <c r="C351" s="33" t="s">
        <v>468</v>
      </c>
      <c r="D351" s="33" t="s">
        <v>239</v>
      </c>
      <c r="E351" s="66" t="s">
        <v>754</v>
      </c>
      <c r="F351" s="65" t="s">
        <v>6</v>
      </c>
      <c r="G351" s="255">
        <v>171.24</v>
      </c>
      <c r="H351" s="67" t="s">
        <v>1447</v>
      </c>
    </row>
    <row r="352" spans="1:8" x14ac:dyDescent="0.2">
      <c r="A352" s="67" t="s">
        <v>764</v>
      </c>
      <c r="B352" s="33" t="s">
        <v>359</v>
      </c>
      <c r="C352" s="33" t="s">
        <v>468</v>
      </c>
      <c r="D352" s="261">
        <v>220920</v>
      </c>
      <c r="E352" s="66" t="s">
        <v>147</v>
      </c>
      <c r="F352" s="65" t="s">
        <v>5</v>
      </c>
      <c r="G352" s="255">
        <v>1.68</v>
      </c>
      <c r="H352" s="67" t="s">
        <v>1447</v>
      </c>
    </row>
    <row r="353" spans="1:8" ht="12.75" x14ac:dyDescent="0.2">
      <c r="A353" s="251" t="s">
        <v>765</v>
      </c>
      <c r="B353" s="252" t="s">
        <v>310</v>
      </c>
      <c r="C353" s="252" t="s">
        <v>310</v>
      </c>
      <c r="D353" s="252" t="s">
        <v>310</v>
      </c>
      <c r="E353" s="252" t="s">
        <v>766</v>
      </c>
      <c r="F353" s="253" t="s">
        <v>310</v>
      </c>
      <c r="G353" s="170"/>
      <c r="H353" s="251"/>
    </row>
    <row r="354" spans="1:8" ht="12.75" x14ac:dyDescent="0.2">
      <c r="A354" s="251" t="s">
        <v>767</v>
      </c>
      <c r="B354" s="252" t="s">
        <v>310</v>
      </c>
      <c r="C354" s="252" t="s">
        <v>310</v>
      </c>
      <c r="D354" s="252" t="s">
        <v>310</v>
      </c>
      <c r="E354" s="252" t="s">
        <v>584</v>
      </c>
      <c r="F354" s="253" t="s">
        <v>310</v>
      </c>
      <c r="G354" s="170"/>
      <c r="H354" s="251"/>
    </row>
    <row r="355" spans="1:8" s="64" customFormat="1" ht="12.75" x14ac:dyDescent="0.2">
      <c r="A355" s="257" t="s">
        <v>768</v>
      </c>
      <c r="B355" s="258" t="s">
        <v>310</v>
      </c>
      <c r="C355" s="258" t="s">
        <v>310</v>
      </c>
      <c r="D355" s="258" t="s">
        <v>310</v>
      </c>
      <c r="E355" s="258" t="s">
        <v>292</v>
      </c>
      <c r="F355" s="259" t="s">
        <v>310</v>
      </c>
      <c r="G355" s="260"/>
      <c r="H355" s="257"/>
    </row>
    <row r="356" spans="1:8" x14ac:dyDescent="0.2">
      <c r="A356" s="67" t="s">
        <v>769</v>
      </c>
      <c r="B356" s="34" t="s">
        <v>310</v>
      </c>
      <c r="C356" s="34" t="s">
        <v>310</v>
      </c>
      <c r="D356" s="34" t="s">
        <v>310</v>
      </c>
      <c r="E356" s="258" t="s">
        <v>770</v>
      </c>
      <c r="F356" s="65" t="s">
        <v>310</v>
      </c>
      <c r="G356" s="255"/>
      <c r="H356" s="67"/>
    </row>
    <row r="357" spans="1:8" x14ac:dyDescent="0.2">
      <c r="A357" s="67" t="s">
        <v>1323</v>
      </c>
      <c r="B357" s="33" t="s">
        <v>359</v>
      </c>
      <c r="C357" s="33" t="s">
        <v>468</v>
      </c>
      <c r="D357" s="264">
        <v>70541</v>
      </c>
      <c r="E357" s="66" t="s">
        <v>59</v>
      </c>
      <c r="F357" s="65" t="s">
        <v>6</v>
      </c>
      <c r="G357" s="255">
        <v>334.35</v>
      </c>
      <c r="H357" s="67" t="s">
        <v>1447</v>
      </c>
    </row>
    <row r="358" spans="1:8" x14ac:dyDescent="0.2">
      <c r="A358" s="358" t="s">
        <v>1324</v>
      </c>
      <c r="B358" s="33" t="s">
        <v>359</v>
      </c>
      <c r="C358" s="33" t="s">
        <v>468</v>
      </c>
      <c r="D358" s="264">
        <v>70585</v>
      </c>
      <c r="E358" s="66" t="s">
        <v>60</v>
      </c>
      <c r="F358" s="65" t="s">
        <v>6</v>
      </c>
      <c r="G358" s="255">
        <v>1518.3000000000002</v>
      </c>
      <c r="H358" s="67" t="s">
        <v>1447</v>
      </c>
    </row>
    <row r="359" spans="1:8" x14ac:dyDescent="0.2">
      <c r="A359" s="358" t="s">
        <v>771</v>
      </c>
      <c r="B359" s="33" t="s">
        <v>268</v>
      </c>
      <c r="C359" s="33" t="s">
        <v>468</v>
      </c>
      <c r="D359" s="264" t="s">
        <v>208</v>
      </c>
      <c r="E359" s="66" t="s">
        <v>772</v>
      </c>
      <c r="F359" s="65" t="s">
        <v>19</v>
      </c>
      <c r="G359" s="255">
        <v>90</v>
      </c>
      <c r="H359" s="67" t="s">
        <v>1447</v>
      </c>
    </row>
    <row r="360" spans="1:8" ht="38.25" x14ac:dyDescent="0.2">
      <c r="A360" s="358" t="s">
        <v>773</v>
      </c>
      <c r="B360" s="33" t="s">
        <v>268</v>
      </c>
      <c r="C360" s="33" t="s">
        <v>468</v>
      </c>
      <c r="D360" s="264" t="s">
        <v>206</v>
      </c>
      <c r="E360" s="66" t="s">
        <v>207</v>
      </c>
      <c r="F360" s="65" t="s">
        <v>19</v>
      </c>
      <c r="G360" s="255">
        <v>90</v>
      </c>
      <c r="H360" s="67" t="s">
        <v>1447</v>
      </c>
    </row>
    <row r="361" spans="1:8" x14ac:dyDescent="0.2">
      <c r="A361" s="358" t="s">
        <v>774</v>
      </c>
      <c r="B361" s="33" t="s">
        <v>268</v>
      </c>
      <c r="C361" s="33" t="s">
        <v>468</v>
      </c>
      <c r="D361" s="264" t="s">
        <v>204</v>
      </c>
      <c r="E361" s="66" t="s">
        <v>205</v>
      </c>
      <c r="F361" s="65" t="s">
        <v>19</v>
      </c>
      <c r="G361" s="255">
        <v>45</v>
      </c>
      <c r="H361" s="335"/>
    </row>
    <row r="362" spans="1:8" x14ac:dyDescent="0.2">
      <c r="A362" s="358" t="s">
        <v>775</v>
      </c>
      <c r="B362" s="33" t="s">
        <v>359</v>
      </c>
      <c r="C362" s="33" t="s">
        <v>468</v>
      </c>
      <c r="D362" s="355">
        <v>71805</v>
      </c>
      <c r="E362" s="66" t="s">
        <v>70</v>
      </c>
      <c r="F362" s="65" t="s">
        <v>7</v>
      </c>
      <c r="G362" s="255">
        <v>45</v>
      </c>
      <c r="H362" s="67" t="s">
        <v>1447</v>
      </c>
    </row>
    <row r="363" spans="1:8" x14ac:dyDescent="0.2">
      <c r="A363" s="67" t="s">
        <v>776</v>
      </c>
      <c r="B363" s="34" t="s">
        <v>310</v>
      </c>
      <c r="C363" s="34" t="s">
        <v>310</v>
      </c>
      <c r="D363" s="357" t="s">
        <v>310</v>
      </c>
      <c r="E363" s="258" t="s">
        <v>777</v>
      </c>
      <c r="F363" s="65" t="s">
        <v>310</v>
      </c>
      <c r="G363" s="255"/>
      <c r="H363" s="67"/>
    </row>
    <row r="364" spans="1:8" x14ac:dyDescent="0.2">
      <c r="A364" s="67" t="s">
        <v>778</v>
      </c>
      <c r="B364" s="33" t="s">
        <v>359</v>
      </c>
      <c r="C364" s="33" t="s">
        <v>468</v>
      </c>
      <c r="D364" s="355">
        <v>72160</v>
      </c>
      <c r="E364" s="66" t="s">
        <v>71</v>
      </c>
      <c r="F364" s="65" t="s">
        <v>7</v>
      </c>
      <c r="G364" s="255">
        <v>45</v>
      </c>
      <c r="H364" s="67" t="s">
        <v>1447</v>
      </c>
    </row>
    <row r="365" spans="1:8" x14ac:dyDescent="0.2">
      <c r="A365" s="358" t="s">
        <v>779</v>
      </c>
      <c r="B365" s="33" t="s">
        <v>268</v>
      </c>
      <c r="C365" s="33" t="s">
        <v>468</v>
      </c>
      <c r="D365" s="264" t="s">
        <v>194</v>
      </c>
      <c r="E365" s="66" t="s">
        <v>780</v>
      </c>
      <c r="F365" s="65" t="s">
        <v>19</v>
      </c>
      <c r="G365" s="255">
        <v>45</v>
      </c>
      <c r="H365" s="67" t="s">
        <v>1447</v>
      </c>
    </row>
    <row r="366" spans="1:8" x14ac:dyDescent="0.2">
      <c r="A366" s="358" t="s">
        <v>781</v>
      </c>
      <c r="B366" s="33" t="s">
        <v>359</v>
      </c>
      <c r="C366" s="33" t="s">
        <v>468</v>
      </c>
      <c r="D366" s="355">
        <v>71440</v>
      </c>
      <c r="E366" s="66" t="s">
        <v>67</v>
      </c>
      <c r="F366" s="65" t="s">
        <v>7</v>
      </c>
      <c r="G366" s="255">
        <v>45</v>
      </c>
      <c r="H366" s="67" t="s">
        <v>1447</v>
      </c>
    </row>
    <row r="367" spans="1:8" ht="25.5" x14ac:dyDescent="0.2">
      <c r="A367" s="358" t="s">
        <v>782</v>
      </c>
      <c r="B367" s="33" t="s">
        <v>359</v>
      </c>
      <c r="C367" s="33" t="s">
        <v>468</v>
      </c>
      <c r="D367" s="261">
        <v>71443</v>
      </c>
      <c r="E367" s="66" t="s">
        <v>68</v>
      </c>
      <c r="F367" s="65" t="s">
        <v>7</v>
      </c>
      <c r="G367" s="255">
        <v>135</v>
      </c>
      <c r="H367" s="67" t="s">
        <v>1447</v>
      </c>
    </row>
    <row r="368" spans="1:8" ht="38.25" x14ac:dyDescent="0.2">
      <c r="A368" s="358" t="s">
        <v>783</v>
      </c>
      <c r="B368" s="33" t="s">
        <v>268</v>
      </c>
      <c r="C368" s="33" t="s">
        <v>468</v>
      </c>
      <c r="D368" s="33" t="s">
        <v>187</v>
      </c>
      <c r="E368" s="66" t="s">
        <v>784</v>
      </c>
      <c r="F368" s="65" t="s">
        <v>19</v>
      </c>
      <c r="G368" s="255">
        <v>90</v>
      </c>
      <c r="H368" s="67" t="s">
        <v>1447</v>
      </c>
    </row>
    <row r="369" spans="1:8" x14ac:dyDescent="0.2">
      <c r="A369" s="358" t="s">
        <v>785</v>
      </c>
      <c r="B369" s="33" t="s">
        <v>359</v>
      </c>
      <c r="C369" s="33" t="s">
        <v>468</v>
      </c>
      <c r="D369" s="261">
        <v>71431</v>
      </c>
      <c r="E369" s="66" t="s">
        <v>66</v>
      </c>
      <c r="F369" s="65" t="s">
        <v>7</v>
      </c>
      <c r="G369" s="255">
        <v>90</v>
      </c>
      <c r="H369" s="67" t="s">
        <v>1447</v>
      </c>
    </row>
    <row r="370" spans="1:8" ht="38.25" x14ac:dyDescent="0.2">
      <c r="A370" s="358" t="s">
        <v>786</v>
      </c>
      <c r="B370" s="33" t="s">
        <v>268</v>
      </c>
      <c r="C370" s="33" t="s">
        <v>468</v>
      </c>
      <c r="D370" s="33" t="s">
        <v>188</v>
      </c>
      <c r="E370" s="66" t="s">
        <v>787</v>
      </c>
      <c r="F370" s="65" t="s">
        <v>19</v>
      </c>
      <c r="G370" s="255">
        <v>90</v>
      </c>
      <c r="H370" s="67" t="s">
        <v>1447</v>
      </c>
    </row>
    <row r="371" spans="1:8" x14ac:dyDescent="0.2">
      <c r="A371" s="358" t="s">
        <v>788</v>
      </c>
      <c r="B371" s="33" t="s">
        <v>359</v>
      </c>
      <c r="C371" s="33" t="s">
        <v>468</v>
      </c>
      <c r="D371" s="261">
        <v>72578</v>
      </c>
      <c r="E371" s="66" t="s">
        <v>73</v>
      </c>
      <c r="F371" s="65" t="s">
        <v>7</v>
      </c>
      <c r="G371" s="255">
        <v>270</v>
      </c>
      <c r="H371" s="67" t="s">
        <v>1447</v>
      </c>
    </row>
    <row r="372" spans="1:8" x14ac:dyDescent="0.2">
      <c r="A372" s="358" t="s">
        <v>789</v>
      </c>
      <c r="B372" s="33" t="s">
        <v>359</v>
      </c>
      <c r="C372" s="33" t="s">
        <v>468</v>
      </c>
      <c r="D372" s="261">
        <v>72579</v>
      </c>
      <c r="E372" s="66" t="s">
        <v>74</v>
      </c>
      <c r="F372" s="65" t="s">
        <v>19</v>
      </c>
      <c r="G372" s="255">
        <v>270</v>
      </c>
      <c r="H372" s="67" t="s">
        <v>1447</v>
      </c>
    </row>
    <row r="373" spans="1:8" ht="25.5" x14ac:dyDescent="0.2">
      <c r="A373" s="358" t="s">
        <v>790</v>
      </c>
      <c r="B373" s="33" t="s">
        <v>359</v>
      </c>
      <c r="C373" s="33" t="s">
        <v>468</v>
      </c>
      <c r="D373" s="261">
        <v>71043</v>
      </c>
      <c r="E373" s="66" t="s">
        <v>61</v>
      </c>
      <c r="F373" s="65" t="s">
        <v>19</v>
      </c>
      <c r="G373" s="255">
        <v>45</v>
      </c>
      <c r="H373" s="67" t="s">
        <v>1447</v>
      </c>
    </row>
    <row r="374" spans="1:8" ht="25.5" x14ac:dyDescent="0.2">
      <c r="A374" s="358" t="s">
        <v>791</v>
      </c>
      <c r="B374" s="33" t="s">
        <v>268</v>
      </c>
      <c r="C374" s="33" t="s">
        <v>468</v>
      </c>
      <c r="D374" s="33" t="s">
        <v>189</v>
      </c>
      <c r="E374" s="66" t="s">
        <v>793</v>
      </c>
      <c r="F374" s="65" t="s">
        <v>19</v>
      </c>
      <c r="G374" s="255">
        <v>45</v>
      </c>
      <c r="H374" s="67" t="s">
        <v>1447</v>
      </c>
    </row>
    <row r="375" spans="1:8" x14ac:dyDescent="0.2">
      <c r="A375" s="358" t="s">
        <v>792</v>
      </c>
      <c r="B375" s="33" t="s">
        <v>359</v>
      </c>
      <c r="C375" s="33" t="s">
        <v>468</v>
      </c>
      <c r="D375" s="355">
        <v>71171</v>
      </c>
      <c r="E375" s="66" t="s">
        <v>62</v>
      </c>
      <c r="F375" s="65" t="s">
        <v>7</v>
      </c>
      <c r="G375" s="255">
        <v>270</v>
      </c>
      <c r="H375" s="67" t="s">
        <v>1447</v>
      </c>
    </row>
    <row r="376" spans="1:8" x14ac:dyDescent="0.2">
      <c r="A376" s="358" t="s">
        <v>794</v>
      </c>
      <c r="B376" s="33" t="s">
        <v>268</v>
      </c>
      <c r="C376" s="33" t="s">
        <v>468</v>
      </c>
      <c r="D376" s="264" t="s">
        <v>198</v>
      </c>
      <c r="E376" s="66" t="s">
        <v>796</v>
      </c>
      <c r="F376" s="65" t="s">
        <v>19</v>
      </c>
      <c r="G376" s="255">
        <v>45</v>
      </c>
      <c r="H376" s="67" t="s">
        <v>1447</v>
      </c>
    </row>
    <row r="377" spans="1:8" x14ac:dyDescent="0.2">
      <c r="A377" s="358" t="s">
        <v>795</v>
      </c>
      <c r="B377" s="33" t="s">
        <v>359</v>
      </c>
      <c r="C377" s="33" t="s">
        <v>468</v>
      </c>
      <c r="D377" s="264">
        <v>71452</v>
      </c>
      <c r="E377" s="66" t="s">
        <v>69</v>
      </c>
      <c r="F377" s="65" t="s">
        <v>7</v>
      </c>
      <c r="G377" s="255">
        <v>45</v>
      </c>
      <c r="H377" s="67" t="s">
        <v>1447</v>
      </c>
    </row>
    <row r="378" spans="1:8" x14ac:dyDescent="0.2">
      <c r="A378" s="358" t="s">
        <v>797</v>
      </c>
      <c r="B378" s="33" t="s">
        <v>359</v>
      </c>
      <c r="C378" s="33" t="s">
        <v>468</v>
      </c>
      <c r="D378" s="355">
        <v>71184</v>
      </c>
      <c r="E378" s="66" t="s">
        <v>63</v>
      </c>
      <c r="F378" s="65" t="s">
        <v>7</v>
      </c>
      <c r="G378" s="255">
        <v>45</v>
      </c>
      <c r="H378" s="67" t="s">
        <v>1447</v>
      </c>
    </row>
    <row r="379" spans="1:8" x14ac:dyDescent="0.2">
      <c r="A379" s="358" t="s">
        <v>798</v>
      </c>
      <c r="B379" s="33" t="s">
        <v>359</v>
      </c>
      <c r="C379" s="33" t="s">
        <v>468</v>
      </c>
      <c r="D379" s="355">
        <v>71290</v>
      </c>
      <c r="E379" s="66" t="s">
        <v>800</v>
      </c>
      <c r="F379" s="65" t="s">
        <v>6</v>
      </c>
      <c r="G379" s="255">
        <v>9441.4500000000007</v>
      </c>
      <c r="H379" s="67" t="s">
        <v>1447</v>
      </c>
    </row>
    <row r="380" spans="1:8" x14ac:dyDescent="0.2">
      <c r="A380" s="358" t="s">
        <v>799</v>
      </c>
      <c r="B380" s="33" t="s">
        <v>359</v>
      </c>
      <c r="C380" s="33" t="s">
        <v>468</v>
      </c>
      <c r="D380" s="355">
        <v>71291</v>
      </c>
      <c r="E380" s="66" t="s">
        <v>802</v>
      </c>
      <c r="F380" s="65" t="s">
        <v>6</v>
      </c>
      <c r="G380" s="255">
        <v>11611.35</v>
      </c>
      <c r="H380" s="67" t="s">
        <v>1447</v>
      </c>
    </row>
    <row r="381" spans="1:8" x14ac:dyDescent="0.2">
      <c r="A381" s="358" t="s">
        <v>801</v>
      </c>
      <c r="B381" s="33" t="s">
        <v>359</v>
      </c>
      <c r="C381" s="33" t="s">
        <v>468</v>
      </c>
      <c r="D381" s="355">
        <v>71292</v>
      </c>
      <c r="E381" s="66" t="s">
        <v>804</v>
      </c>
      <c r="F381" s="65" t="s">
        <v>6</v>
      </c>
      <c r="G381" s="255">
        <v>568.35</v>
      </c>
      <c r="H381" s="67" t="s">
        <v>1447</v>
      </c>
    </row>
    <row r="382" spans="1:8" ht="25.5" x14ac:dyDescent="0.2">
      <c r="A382" s="358" t="s">
        <v>803</v>
      </c>
      <c r="B382" s="33" t="s">
        <v>268</v>
      </c>
      <c r="C382" s="33" t="s">
        <v>468</v>
      </c>
      <c r="D382" s="264" t="s">
        <v>186</v>
      </c>
      <c r="E382" s="66" t="s">
        <v>806</v>
      </c>
      <c r="F382" s="65" t="s">
        <v>19</v>
      </c>
      <c r="G382" s="255">
        <v>90</v>
      </c>
      <c r="H382" s="67" t="s">
        <v>1447</v>
      </c>
    </row>
    <row r="383" spans="1:8" ht="25.5" x14ac:dyDescent="0.2">
      <c r="A383" s="358" t="s">
        <v>805</v>
      </c>
      <c r="B383" s="33" t="s">
        <v>268</v>
      </c>
      <c r="C383" s="33" t="s">
        <v>468</v>
      </c>
      <c r="D383" s="264" t="s">
        <v>184</v>
      </c>
      <c r="E383" s="66" t="s">
        <v>1297</v>
      </c>
      <c r="F383" s="65" t="s">
        <v>19</v>
      </c>
      <c r="G383" s="255">
        <v>315</v>
      </c>
      <c r="H383" s="67" t="s">
        <v>1447</v>
      </c>
    </row>
    <row r="384" spans="1:8" s="64" customFormat="1" ht="12.75" x14ac:dyDescent="0.2">
      <c r="A384" s="257" t="s">
        <v>807</v>
      </c>
      <c r="B384" s="258" t="s">
        <v>310</v>
      </c>
      <c r="C384" s="258" t="s">
        <v>310</v>
      </c>
      <c r="D384" s="356" t="s">
        <v>310</v>
      </c>
      <c r="E384" s="258" t="s">
        <v>293</v>
      </c>
      <c r="F384" s="259" t="s">
        <v>310</v>
      </c>
      <c r="G384" s="260"/>
      <c r="H384" s="257"/>
    </row>
    <row r="385" spans="1:8" ht="25.5" x14ac:dyDescent="0.2">
      <c r="A385" s="67" t="s">
        <v>808</v>
      </c>
      <c r="B385" s="33" t="s">
        <v>268</v>
      </c>
      <c r="C385" s="33" t="s">
        <v>468</v>
      </c>
      <c r="D385" s="264" t="s">
        <v>195</v>
      </c>
      <c r="E385" s="66" t="s">
        <v>809</v>
      </c>
      <c r="F385" s="65" t="s">
        <v>19</v>
      </c>
      <c r="G385" s="255">
        <v>45</v>
      </c>
      <c r="H385" s="67" t="s">
        <v>1447</v>
      </c>
    </row>
    <row r="386" spans="1:8" ht="25.5" x14ac:dyDescent="0.2">
      <c r="A386" s="67" t="s">
        <v>810</v>
      </c>
      <c r="B386" s="33" t="s">
        <v>268</v>
      </c>
      <c r="C386" s="33" t="s">
        <v>468</v>
      </c>
      <c r="D386" s="264" t="s">
        <v>196</v>
      </c>
      <c r="E386" s="66" t="s">
        <v>811</v>
      </c>
      <c r="F386" s="65" t="s">
        <v>19</v>
      </c>
      <c r="G386" s="255">
        <v>45</v>
      </c>
      <c r="H386" s="67" t="s">
        <v>1447</v>
      </c>
    </row>
    <row r="387" spans="1:8" x14ac:dyDescent="0.2">
      <c r="A387" s="358" t="s">
        <v>1446</v>
      </c>
      <c r="B387" s="33" t="s">
        <v>359</v>
      </c>
      <c r="C387" s="33" t="s">
        <v>468</v>
      </c>
      <c r="D387" s="264">
        <v>72397</v>
      </c>
      <c r="E387" s="66" t="s">
        <v>72</v>
      </c>
      <c r="F387" s="65" t="s">
        <v>19</v>
      </c>
      <c r="G387" s="255">
        <v>45</v>
      </c>
      <c r="H387" s="335" t="s">
        <v>1447</v>
      </c>
    </row>
    <row r="388" spans="1:8" s="64" customFormat="1" ht="12.75" x14ac:dyDescent="0.2">
      <c r="A388" s="257" t="s">
        <v>812</v>
      </c>
      <c r="B388" s="258" t="s">
        <v>310</v>
      </c>
      <c r="C388" s="258" t="s">
        <v>310</v>
      </c>
      <c r="D388" s="356" t="s">
        <v>310</v>
      </c>
      <c r="E388" s="258" t="s">
        <v>294</v>
      </c>
      <c r="F388" s="259" t="s">
        <v>310</v>
      </c>
      <c r="G388" s="260"/>
      <c r="H388" s="257"/>
    </row>
    <row r="389" spans="1:8" x14ac:dyDescent="0.2">
      <c r="A389" s="67" t="s">
        <v>813</v>
      </c>
      <c r="B389" s="34" t="s">
        <v>310</v>
      </c>
      <c r="C389" s="34" t="s">
        <v>310</v>
      </c>
      <c r="D389" s="357" t="s">
        <v>310</v>
      </c>
      <c r="E389" s="258" t="s">
        <v>814</v>
      </c>
      <c r="F389" s="65" t="s">
        <v>310</v>
      </c>
      <c r="G389" s="255"/>
      <c r="H389" s="67"/>
    </row>
    <row r="390" spans="1:8" ht="51" x14ac:dyDescent="0.2">
      <c r="A390" s="67" t="s">
        <v>815</v>
      </c>
      <c r="B390" s="33" t="s">
        <v>268</v>
      </c>
      <c r="C390" s="33" t="s">
        <v>468</v>
      </c>
      <c r="D390" s="264" t="s">
        <v>816</v>
      </c>
      <c r="E390" s="66" t="s">
        <v>817</v>
      </c>
      <c r="F390" s="65" t="s">
        <v>19</v>
      </c>
      <c r="G390" s="255">
        <v>45</v>
      </c>
      <c r="H390" s="67" t="s">
        <v>1447</v>
      </c>
    </row>
    <row r="391" spans="1:8" x14ac:dyDescent="0.2">
      <c r="A391" s="358" t="s">
        <v>818</v>
      </c>
      <c r="B391" s="33" t="s">
        <v>359</v>
      </c>
      <c r="C391" s="33" t="s">
        <v>468</v>
      </c>
      <c r="D391" s="355">
        <v>81811</v>
      </c>
      <c r="E391" s="66" t="s">
        <v>112</v>
      </c>
      <c r="F391" s="65" t="s">
        <v>7</v>
      </c>
      <c r="G391" s="255">
        <v>45</v>
      </c>
      <c r="H391" s="67" t="s">
        <v>1447</v>
      </c>
    </row>
    <row r="392" spans="1:8" x14ac:dyDescent="0.2">
      <c r="A392" s="358" t="s">
        <v>819</v>
      </c>
      <c r="B392" s="33" t="s">
        <v>359</v>
      </c>
      <c r="C392" s="33" t="s">
        <v>468</v>
      </c>
      <c r="D392" s="264">
        <v>81537</v>
      </c>
      <c r="E392" s="66" t="s">
        <v>103</v>
      </c>
      <c r="F392" s="65" t="s">
        <v>7</v>
      </c>
      <c r="G392" s="255">
        <v>180</v>
      </c>
      <c r="H392" s="335" t="s">
        <v>1447</v>
      </c>
    </row>
    <row r="393" spans="1:8" x14ac:dyDescent="0.2">
      <c r="A393" s="358" t="s">
        <v>820</v>
      </c>
      <c r="B393" s="33" t="s">
        <v>359</v>
      </c>
      <c r="C393" s="33" t="s">
        <v>468</v>
      </c>
      <c r="D393" s="264">
        <v>81202</v>
      </c>
      <c r="E393" s="66" t="s">
        <v>92</v>
      </c>
      <c r="F393" s="65" t="s">
        <v>7</v>
      </c>
      <c r="G393" s="255">
        <v>90</v>
      </c>
      <c r="H393" s="335" t="s">
        <v>1447</v>
      </c>
    </row>
    <row r="394" spans="1:8" x14ac:dyDescent="0.2">
      <c r="A394" s="358" t="s">
        <v>1325</v>
      </c>
      <c r="B394" s="33" t="s">
        <v>359</v>
      </c>
      <c r="C394" s="33" t="s">
        <v>468</v>
      </c>
      <c r="D394" s="264">
        <v>81131</v>
      </c>
      <c r="E394" s="66" t="s">
        <v>89</v>
      </c>
      <c r="F394" s="65" t="s">
        <v>7</v>
      </c>
      <c r="G394" s="255">
        <v>45</v>
      </c>
      <c r="H394" s="335" t="s">
        <v>1447</v>
      </c>
    </row>
    <row r="395" spans="1:8" x14ac:dyDescent="0.2">
      <c r="A395" s="358" t="s">
        <v>1326</v>
      </c>
      <c r="B395" s="33" t="s">
        <v>268</v>
      </c>
      <c r="C395" s="33" t="s">
        <v>468</v>
      </c>
      <c r="D395" s="264" t="s">
        <v>220</v>
      </c>
      <c r="E395" s="66" t="s">
        <v>221</v>
      </c>
      <c r="F395" s="65" t="s">
        <v>7</v>
      </c>
      <c r="G395" s="255">
        <v>90</v>
      </c>
      <c r="H395" s="335" t="s">
        <v>1447</v>
      </c>
    </row>
    <row r="396" spans="1:8" x14ac:dyDescent="0.2">
      <c r="A396" s="358" t="s">
        <v>1327</v>
      </c>
      <c r="B396" s="33" t="s">
        <v>359</v>
      </c>
      <c r="C396" s="33" t="s">
        <v>468</v>
      </c>
      <c r="D396" s="264">
        <v>81146</v>
      </c>
      <c r="E396" s="66" t="s">
        <v>90</v>
      </c>
      <c r="F396" s="65" t="s">
        <v>7</v>
      </c>
      <c r="G396" s="255">
        <v>90</v>
      </c>
      <c r="H396" s="67" t="s">
        <v>1447</v>
      </c>
    </row>
    <row r="397" spans="1:8" x14ac:dyDescent="0.2">
      <c r="A397" s="358" t="s">
        <v>1328</v>
      </c>
      <c r="B397" s="33" t="s">
        <v>359</v>
      </c>
      <c r="C397" s="33" t="s">
        <v>468</v>
      </c>
      <c r="D397" s="264">
        <v>81445</v>
      </c>
      <c r="E397" s="66" t="s">
        <v>101</v>
      </c>
      <c r="F397" s="65" t="s">
        <v>7</v>
      </c>
      <c r="G397" s="255">
        <v>45</v>
      </c>
      <c r="H397" s="67" t="s">
        <v>1447</v>
      </c>
    </row>
    <row r="398" spans="1:8" x14ac:dyDescent="0.2">
      <c r="A398" s="67" t="s">
        <v>821</v>
      </c>
      <c r="B398" s="34" t="s">
        <v>310</v>
      </c>
      <c r="C398" s="34" t="s">
        <v>310</v>
      </c>
      <c r="D398" s="357" t="s">
        <v>310</v>
      </c>
      <c r="E398" s="258" t="s">
        <v>295</v>
      </c>
      <c r="F398" s="65" t="s">
        <v>310</v>
      </c>
      <c r="G398" s="255"/>
      <c r="H398" s="67"/>
    </row>
    <row r="399" spans="1:8" x14ac:dyDescent="0.2">
      <c r="A399" s="67" t="s">
        <v>822</v>
      </c>
      <c r="B399" s="33" t="s">
        <v>359</v>
      </c>
      <c r="C399" s="33" t="s">
        <v>468</v>
      </c>
      <c r="D399" s="355">
        <v>81861</v>
      </c>
      <c r="E399" s="66" t="s">
        <v>823</v>
      </c>
      <c r="F399" s="65" t="s">
        <v>7</v>
      </c>
      <c r="G399" s="255">
        <v>45</v>
      </c>
      <c r="H399" s="67" t="s">
        <v>1447</v>
      </c>
    </row>
    <row r="400" spans="1:8" ht="25.5" x14ac:dyDescent="0.2">
      <c r="A400" s="358" t="s">
        <v>824</v>
      </c>
      <c r="B400" s="33" t="s">
        <v>359</v>
      </c>
      <c r="C400" s="33" t="s">
        <v>468</v>
      </c>
      <c r="D400" s="355">
        <v>81041</v>
      </c>
      <c r="E400" s="66" t="s">
        <v>825</v>
      </c>
      <c r="F400" s="65" t="s">
        <v>7</v>
      </c>
      <c r="G400" s="255">
        <v>45</v>
      </c>
      <c r="H400" s="67" t="s">
        <v>1447</v>
      </c>
    </row>
    <row r="401" spans="1:8" ht="25.5" x14ac:dyDescent="0.2">
      <c r="A401" s="358" t="s">
        <v>826</v>
      </c>
      <c r="B401" s="33" t="s">
        <v>359</v>
      </c>
      <c r="C401" s="33" t="s">
        <v>468</v>
      </c>
      <c r="D401" s="355">
        <v>81042</v>
      </c>
      <c r="E401" s="66" t="s">
        <v>827</v>
      </c>
      <c r="F401" s="65" t="s">
        <v>7</v>
      </c>
      <c r="G401" s="255">
        <v>180</v>
      </c>
      <c r="H401" s="67" t="s">
        <v>1447</v>
      </c>
    </row>
    <row r="402" spans="1:8" x14ac:dyDescent="0.2">
      <c r="A402" s="358" t="s">
        <v>828</v>
      </c>
      <c r="B402" s="33" t="s">
        <v>359</v>
      </c>
      <c r="C402" s="33" t="s">
        <v>468</v>
      </c>
      <c r="D402" s="355">
        <v>81067</v>
      </c>
      <c r="E402" s="66" t="s">
        <v>829</v>
      </c>
      <c r="F402" s="65" t="s">
        <v>7</v>
      </c>
      <c r="G402" s="255">
        <v>180</v>
      </c>
      <c r="H402" s="67" t="s">
        <v>1447</v>
      </c>
    </row>
    <row r="403" spans="1:8" x14ac:dyDescent="0.2">
      <c r="A403" s="358" t="s">
        <v>830</v>
      </c>
      <c r="B403" s="33" t="s">
        <v>359</v>
      </c>
      <c r="C403" s="33" t="s">
        <v>468</v>
      </c>
      <c r="D403" s="355">
        <v>81066</v>
      </c>
      <c r="E403" s="66" t="s">
        <v>831</v>
      </c>
      <c r="F403" s="65" t="s">
        <v>7</v>
      </c>
      <c r="G403" s="255">
        <v>180</v>
      </c>
      <c r="H403" s="67" t="s">
        <v>1447</v>
      </c>
    </row>
    <row r="404" spans="1:8" x14ac:dyDescent="0.2">
      <c r="A404" s="358" t="s">
        <v>832</v>
      </c>
      <c r="B404" s="33" t="s">
        <v>359</v>
      </c>
      <c r="C404" s="33" t="s">
        <v>468</v>
      </c>
      <c r="D404" s="355">
        <v>80946</v>
      </c>
      <c r="E404" s="66" t="s">
        <v>85</v>
      </c>
      <c r="F404" s="65" t="s">
        <v>7</v>
      </c>
      <c r="G404" s="255">
        <v>45</v>
      </c>
      <c r="H404" s="67" t="s">
        <v>1447</v>
      </c>
    </row>
    <row r="405" spans="1:8" ht="25.5" x14ac:dyDescent="0.2">
      <c r="A405" s="358" t="s">
        <v>833</v>
      </c>
      <c r="B405" s="33" t="s">
        <v>268</v>
      </c>
      <c r="C405" s="33" t="s">
        <v>468</v>
      </c>
      <c r="D405" s="264" t="s">
        <v>217</v>
      </c>
      <c r="E405" s="66" t="s">
        <v>218</v>
      </c>
      <c r="F405" s="65" t="s">
        <v>7</v>
      </c>
      <c r="G405" s="255">
        <v>45</v>
      </c>
      <c r="H405" s="335" t="s">
        <v>1447</v>
      </c>
    </row>
    <row r="406" spans="1:8" x14ac:dyDescent="0.2">
      <c r="A406" s="358" t="s">
        <v>834</v>
      </c>
      <c r="B406" s="33" t="s">
        <v>359</v>
      </c>
      <c r="C406" s="33" t="s">
        <v>468</v>
      </c>
      <c r="D406" s="264">
        <v>80927</v>
      </c>
      <c r="E406" s="66" t="s">
        <v>84</v>
      </c>
      <c r="F406" s="65" t="s">
        <v>7</v>
      </c>
      <c r="G406" s="255">
        <v>135</v>
      </c>
      <c r="H406" s="67" t="s">
        <v>1447</v>
      </c>
    </row>
    <row r="407" spans="1:8" x14ac:dyDescent="0.2">
      <c r="A407" s="358" t="s">
        <v>835</v>
      </c>
      <c r="B407" s="33" t="s">
        <v>359</v>
      </c>
      <c r="C407" s="33" t="s">
        <v>468</v>
      </c>
      <c r="D407" s="355">
        <v>80902</v>
      </c>
      <c r="E407" s="66" t="s">
        <v>82</v>
      </c>
      <c r="F407" s="65" t="s">
        <v>7</v>
      </c>
      <c r="G407" s="255">
        <v>45</v>
      </c>
      <c r="H407" s="67" t="s">
        <v>1447</v>
      </c>
    </row>
    <row r="408" spans="1:8" x14ac:dyDescent="0.2">
      <c r="A408" s="358" t="s">
        <v>1329</v>
      </c>
      <c r="B408" s="33" t="s">
        <v>359</v>
      </c>
      <c r="C408" s="33" t="s">
        <v>468</v>
      </c>
      <c r="D408" s="261">
        <v>80903</v>
      </c>
      <c r="E408" s="66" t="s">
        <v>83</v>
      </c>
      <c r="F408" s="65" t="s">
        <v>7</v>
      </c>
      <c r="G408" s="255">
        <v>45</v>
      </c>
      <c r="H408" s="67" t="s">
        <v>1447</v>
      </c>
    </row>
    <row r="409" spans="1:8" s="64" customFormat="1" ht="12.75" x14ac:dyDescent="0.2">
      <c r="A409" s="257" t="s">
        <v>836</v>
      </c>
      <c r="B409" s="258" t="s">
        <v>310</v>
      </c>
      <c r="C409" s="258" t="s">
        <v>310</v>
      </c>
      <c r="D409" s="258" t="s">
        <v>310</v>
      </c>
      <c r="E409" s="258" t="s">
        <v>297</v>
      </c>
      <c r="F409" s="259" t="s">
        <v>310</v>
      </c>
      <c r="G409" s="260"/>
      <c r="H409" s="257"/>
    </row>
    <row r="410" spans="1:8" ht="38.25" x14ac:dyDescent="0.2">
      <c r="A410" s="67" t="s">
        <v>1330</v>
      </c>
      <c r="B410" s="33" t="s">
        <v>268</v>
      </c>
      <c r="C410" s="33" t="s">
        <v>468</v>
      </c>
      <c r="D410" s="33" t="s">
        <v>216</v>
      </c>
      <c r="E410" s="66" t="s">
        <v>259</v>
      </c>
      <c r="F410" s="65" t="s">
        <v>19</v>
      </c>
      <c r="G410" s="255">
        <v>45</v>
      </c>
      <c r="H410" s="67" t="s">
        <v>1447</v>
      </c>
    </row>
    <row r="411" spans="1:8" x14ac:dyDescent="0.2">
      <c r="A411" s="358" t="s">
        <v>837</v>
      </c>
      <c r="B411" s="33" t="s">
        <v>359</v>
      </c>
      <c r="C411" s="33" t="s">
        <v>468</v>
      </c>
      <c r="D411" s="261">
        <v>80803</v>
      </c>
      <c r="E411" s="66" t="s">
        <v>80</v>
      </c>
      <c r="F411" s="65" t="s">
        <v>7</v>
      </c>
      <c r="G411" s="255">
        <v>45</v>
      </c>
      <c r="H411" s="67" t="s">
        <v>1447</v>
      </c>
    </row>
    <row r="412" spans="1:8" x14ac:dyDescent="0.2">
      <c r="A412" s="358" t="s">
        <v>838</v>
      </c>
      <c r="B412" s="33" t="s">
        <v>359</v>
      </c>
      <c r="C412" s="33" t="s">
        <v>468</v>
      </c>
      <c r="D412" s="261">
        <v>271608</v>
      </c>
      <c r="E412" s="66" t="s">
        <v>840</v>
      </c>
      <c r="F412" s="65" t="s">
        <v>5</v>
      </c>
      <c r="G412" s="255">
        <v>37.35</v>
      </c>
      <c r="H412" s="67" t="s">
        <v>1447</v>
      </c>
    </row>
    <row r="413" spans="1:8" ht="38.25" x14ac:dyDescent="0.2">
      <c r="A413" s="358" t="s">
        <v>839</v>
      </c>
      <c r="B413" s="33" t="s">
        <v>268</v>
      </c>
      <c r="C413" s="33" t="s">
        <v>468</v>
      </c>
      <c r="D413" s="33" t="s">
        <v>213</v>
      </c>
      <c r="E413" s="66" t="s">
        <v>841</v>
      </c>
      <c r="F413" s="65" t="s">
        <v>19</v>
      </c>
      <c r="G413" s="255">
        <v>90</v>
      </c>
      <c r="H413" s="67" t="s">
        <v>1447</v>
      </c>
    </row>
    <row r="414" spans="1:8" ht="38.25" x14ac:dyDescent="0.2">
      <c r="A414" s="358" t="s">
        <v>1331</v>
      </c>
      <c r="B414" s="33" t="s">
        <v>268</v>
      </c>
      <c r="C414" s="33" t="s">
        <v>468</v>
      </c>
      <c r="D414" s="33" t="s">
        <v>214</v>
      </c>
      <c r="E414" s="66" t="s">
        <v>842</v>
      </c>
      <c r="F414" s="65" t="s">
        <v>19</v>
      </c>
      <c r="G414" s="255">
        <v>45</v>
      </c>
      <c r="H414" s="67" t="s">
        <v>1447</v>
      </c>
    </row>
    <row r="415" spans="1:8" s="64" customFormat="1" ht="12.75" x14ac:dyDescent="0.2">
      <c r="A415" s="257" t="s">
        <v>843</v>
      </c>
      <c r="B415" s="258" t="s">
        <v>310</v>
      </c>
      <c r="C415" s="258" t="s">
        <v>310</v>
      </c>
      <c r="D415" s="258" t="s">
        <v>310</v>
      </c>
      <c r="E415" s="258" t="s">
        <v>296</v>
      </c>
      <c r="F415" s="259" t="s">
        <v>310</v>
      </c>
      <c r="G415" s="260"/>
      <c r="H415" s="257"/>
    </row>
    <row r="416" spans="1:8" x14ac:dyDescent="0.2">
      <c r="A416" s="67" t="s">
        <v>844</v>
      </c>
      <c r="B416" s="33" t="s">
        <v>359</v>
      </c>
      <c r="C416" s="33" t="s">
        <v>468</v>
      </c>
      <c r="D416" s="261">
        <v>80811</v>
      </c>
      <c r="E416" s="66" t="s">
        <v>81</v>
      </c>
      <c r="F416" s="65" t="s">
        <v>7</v>
      </c>
      <c r="G416" s="255">
        <v>90</v>
      </c>
      <c r="H416" s="67" t="s">
        <v>1447</v>
      </c>
    </row>
    <row r="417" spans="1:8" ht="38.25" x14ac:dyDescent="0.2">
      <c r="A417" s="67" t="s">
        <v>845</v>
      </c>
      <c r="B417" s="33" t="s">
        <v>268</v>
      </c>
      <c r="C417" s="33" t="s">
        <v>468</v>
      </c>
      <c r="D417" s="33" t="s">
        <v>209</v>
      </c>
      <c r="E417" s="66" t="s">
        <v>257</v>
      </c>
      <c r="F417" s="65" t="s">
        <v>19</v>
      </c>
      <c r="G417" s="255">
        <v>45</v>
      </c>
      <c r="H417" s="67" t="s">
        <v>1447</v>
      </c>
    </row>
    <row r="418" spans="1:8" x14ac:dyDescent="0.2">
      <c r="A418" s="67" t="s">
        <v>846</v>
      </c>
      <c r="B418" s="33" t="s">
        <v>359</v>
      </c>
      <c r="C418" s="33" t="s">
        <v>468</v>
      </c>
      <c r="D418" s="261">
        <v>80656</v>
      </c>
      <c r="E418" s="66" t="s">
        <v>77</v>
      </c>
      <c r="F418" s="65" t="s">
        <v>19</v>
      </c>
      <c r="G418" s="255">
        <v>135</v>
      </c>
      <c r="H418" s="67" t="s">
        <v>1447</v>
      </c>
    </row>
    <row r="419" spans="1:8" s="64" customFormat="1" ht="12.75" x14ac:dyDescent="0.2">
      <c r="A419" s="257" t="s">
        <v>847</v>
      </c>
      <c r="B419" s="258" t="s">
        <v>310</v>
      </c>
      <c r="C419" s="258" t="s">
        <v>310</v>
      </c>
      <c r="D419" s="258" t="s">
        <v>310</v>
      </c>
      <c r="E419" s="258" t="s">
        <v>298</v>
      </c>
      <c r="F419" s="259" t="s">
        <v>310</v>
      </c>
      <c r="G419" s="260"/>
      <c r="H419" s="257"/>
    </row>
    <row r="420" spans="1:8" ht="25.5" x14ac:dyDescent="0.2">
      <c r="A420" s="67" t="s">
        <v>848</v>
      </c>
      <c r="B420" s="33" t="s">
        <v>359</v>
      </c>
      <c r="C420" s="33" t="s">
        <v>468</v>
      </c>
      <c r="D420" s="261">
        <v>80526</v>
      </c>
      <c r="E420" s="66" t="s">
        <v>75</v>
      </c>
      <c r="F420" s="65" t="s">
        <v>7</v>
      </c>
      <c r="G420" s="255">
        <v>45</v>
      </c>
      <c r="H420" s="67" t="s">
        <v>1447</v>
      </c>
    </row>
    <row r="421" spans="1:8" x14ac:dyDescent="0.2">
      <c r="A421" s="358" t="s">
        <v>849</v>
      </c>
      <c r="B421" s="33" t="s">
        <v>359</v>
      </c>
      <c r="C421" s="33" t="s">
        <v>468</v>
      </c>
      <c r="D421" s="261">
        <v>80721</v>
      </c>
      <c r="E421" s="66" t="s">
        <v>79</v>
      </c>
      <c r="F421" s="65" t="s">
        <v>7</v>
      </c>
      <c r="G421" s="255">
        <v>45</v>
      </c>
      <c r="H421" s="67" t="s">
        <v>1447</v>
      </c>
    </row>
    <row r="422" spans="1:8" ht="25.5" x14ac:dyDescent="0.2">
      <c r="A422" s="358" t="s">
        <v>850</v>
      </c>
      <c r="B422" s="33" t="s">
        <v>359</v>
      </c>
      <c r="C422" s="33" t="s">
        <v>468</v>
      </c>
      <c r="D422" s="261">
        <v>80504</v>
      </c>
      <c r="E422" s="66" t="s">
        <v>851</v>
      </c>
      <c r="F422" s="65" t="s">
        <v>7</v>
      </c>
      <c r="G422" s="255">
        <v>45</v>
      </c>
      <c r="H422" s="67" t="s">
        <v>1447</v>
      </c>
    </row>
    <row r="423" spans="1:8" ht="25.5" x14ac:dyDescent="0.2">
      <c r="A423" s="358" t="s">
        <v>852</v>
      </c>
      <c r="B423" s="33" t="s">
        <v>268</v>
      </c>
      <c r="C423" s="33" t="s">
        <v>468</v>
      </c>
      <c r="D423" s="33" t="s">
        <v>215</v>
      </c>
      <c r="E423" s="66" t="s">
        <v>258</v>
      </c>
      <c r="F423" s="65" t="s">
        <v>19</v>
      </c>
      <c r="G423" s="255">
        <v>45</v>
      </c>
      <c r="H423" s="67" t="s">
        <v>1447</v>
      </c>
    </row>
    <row r="424" spans="1:8" x14ac:dyDescent="0.2">
      <c r="A424" s="358" t="s">
        <v>853</v>
      </c>
      <c r="B424" s="33" t="s">
        <v>359</v>
      </c>
      <c r="C424" s="33" t="s">
        <v>468</v>
      </c>
      <c r="D424" s="355">
        <v>80580</v>
      </c>
      <c r="E424" s="66" t="s">
        <v>854</v>
      </c>
      <c r="F424" s="65" t="s">
        <v>7</v>
      </c>
      <c r="G424" s="255">
        <v>90</v>
      </c>
      <c r="H424" s="67" t="s">
        <v>1447</v>
      </c>
    </row>
    <row r="425" spans="1:8" x14ac:dyDescent="0.2">
      <c r="A425" s="358" t="s">
        <v>855</v>
      </c>
      <c r="B425" s="33" t="s">
        <v>359</v>
      </c>
      <c r="C425" s="33" t="s">
        <v>468</v>
      </c>
      <c r="D425" s="355">
        <v>80680</v>
      </c>
      <c r="E425" s="66" t="s">
        <v>856</v>
      </c>
      <c r="F425" s="65" t="s">
        <v>7</v>
      </c>
      <c r="G425" s="255">
        <v>45</v>
      </c>
      <c r="H425" s="67" t="s">
        <v>1447</v>
      </c>
    </row>
    <row r="426" spans="1:8" x14ac:dyDescent="0.2">
      <c r="A426" s="358" t="s">
        <v>857</v>
      </c>
      <c r="B426" s="33" t="s">
        <v>359</v>
      </c>
      <c r="C426" s="33" t="s">
        <v>468</v>
      </c>
      <c r="D426" s="264">
        <v>80556</v>
      </c>
      <c r="E426" s="66" t="s">
        <v>76</v>
      </c>
      <c r="F426" s="65" t="s">
        <v>7</v>
      </c>
      <c r="G426" s="255">
        <v>135</v>
      </c>
      <c r="H426" s="67" t="s">
        <v>1447</v>
      </c>
    </row>
    <row r="427" spans="1:8" x14ac:dyDescent="0.2">
      <c r="A427" s="358" t="s">
        <v>858</v>
      </c>
      <c r="B427" s="33" t="s">
        <v>359</v>
      </c>
      <c r="C427" s="33" t="s">
        <v>468</v>
      </c>
      <c r="D427" s="355">
        <v>80562</v>
      </c>
      <c r="E427" s="66" t="s">
        <v>859</v>
      </c>
      <c r="F427" s="65" t="s">
        <v>7</v>
      </c>
      <c r="G427" s="255">
        <v>90</v>
      </c>
      <c r="H427" s="67" t="s">
        <v>1447</v>
      </c>
    </row>
    <row r="428" spans="1:8" x14ac:dyDescent="0.2">
      <c r="A428" s="358" t="s">
        <v>860</v>
      </c>
      <c r="B428" s="33" t="s">
        <v>359</v>
      </c>
      <c r="C428" s="33" t="s">
        <v>468</v>
      </c>
      <c r="D428" s="264">
        <v>80671</v>
      </c>
      <c r="E428" s="66" t="s">
        <v>78</v>
      </c>
      <c r="F428" s="65" t="s">
        <v>7</v>
      </c>
      <c r="G428" s="255">
        <v>45</v>
      </c>
      <c r="H428" s="335" t="s">
        <v>1447</v>
      </c>
    </row>
    <row r="429" spans="1:8" x14ac:dyDescent="0.2">
      <c r="A429" s="358" t="s">
        <v>861</v>
      </c>
      <c r="B429" s="33" t="s">
        <v>359</v>
      </c>
      <c r="C429" s="33" t="s">
        <v>468</v>
      </c>
      <c r="D429" s="355">
        <v>81663</v>
      </c>
      <c r="E429" s="66" t="s">
        <v>866</v>
      </c>
      <c r="F429" s="65" t="s">
        <v>7</v>
      </c>
      <c r="G429" s="255">
        <v>90</v>
      </c>
      <c r="H429" s="276" t="s">
        <v>1447</v>
      </c>
    </row>
    <row r="430" spans="1:8" x14ac:dyDescent="0.2">
      <c r="A430" s="358" t="s">
        <v>862</v>
      </c>
      <c r="B430" s="33" t="s">
        <v>359</v>
      </c>
      <c r="C430" s="33" t="s">
        <v>468</v>
      </c>
      <c r="D430" s="355">
        <v>81752</v>
      </c>
      <c r="E430" s="66" t="s">
        <v>111</v>
      </c>
      <c r="F430" s="65" t="s">
        <v>7</v>
      </c>
      <c r="G430" s="255">
        <v>90</v>
      </c>
      <c r="H430" s="276" t="s">
        <v>1447</v>
      </c>
    </row>
    <row r="431" spans="1:8" x14ac:dyDescent="0.2">
      <c r="A431" s="358" t="s">
        <v>864</v>
      </c>
      <c r="B431" s="33" t="s">
        <v>359</v>
      </c>
      <c r="C431" s="33" t="s">
        <v>468</v>
      </c>
      <c r="D431" s="355">
        <v>81696</v>
      </c>
      <c r="E431" s="66" t="s">
        <v>107</v>
      </c>
      <c r="F431" s="65" t="s">
        <v>6</v>
      </c>
      <c r="G431" s="255">
        <v>90</v>
      </c>
      <c r="H431" s="276" t="s">
        <v>1447</v>
      </c>
    </row>
    <row r="432" spans="1:8" x14ac:dyDescent="0.2">
      <c r="A432" s="358" t="s">
        <v>865</v>
      </c>
      <c r="B432" s="33" t="s">
        <v>359</v>
      </c>
      <c r="C432" s="33" t="s">
        <v>468</v>
      </c>
      <c r="D432" s="355">
        <v>81691</v>
      </c>
      <c r="E432" s="66" t="s">
        <v>106</v>
      </c>
      <c r="F432" s="65" t="s">
        <v>7</v>
      </c>
      <c r="G432" s="255">
        <v>45</v>
      </c>
      <c r="H432" s="276" t="s">
        <v>1447</v>
      </c>
    </row>
    <row r="433" spans="1:8" x14ac:dyDescent="0.2">
      <c r="A433" s="358" t="s">
        <v>1332</v>
      </c>
      <c r="B433" s="33" t="s">
        <v>359</v>
      </c>
      <c r="C433" s="33" t="s">
        <v>468</v>
      </c>
      <c r="D433" s="355">
        <v>82052</v>
      </c>
      <c r="E433" s="66" t="s">
        <v>124</v>
      </c>
      <c r="F433" s="65" t="s">
        <v>7</v>
      </c>
      <c r="G433" s="255">
        <v>90</v>
      </c>
      <c r="H433" s="276" t="s">
        <v>1447</v>
      </c>
    </row>
    <row r="434" spans="1:8" x14ac:dyDescent="0.2">
      <c r="A434" s="358" t="s">
        <v>867</v>
      </c>
      <c r="B434" s="33" t="s">
        <v>359</v>
      </c>
      <c r="C434" s="33" t="s">
        <v>468</v>
      </c>
      <c r="D434" s="355">
        <v>82053</v>
      </c>
      <c r="E434" s="66" t="s">
        <v>863</v>
      </c>
      <c r="F434" s="65" t="s">
        <v>7</v>
      </c>
      <c r="G434" s="255">
        <v>45</v>
      </c>
      <c r="H434" s="276" t="s">
        <v>1447</v>
      </c>
    </row>
    <row r="435" spans="1:8" x14ac:dyDescent="0.2">
      <c r="A435" s="358" t="s">
        <v>868</v>
      </c>
      <c r="B435" s="33" t="s">
        <v>359</v>
      </c>
      <c r="C435" s="33" t="s">
        <v>468</v>
      </c>
      <c r="D435" s="355">
        <v>81751</v>
      </c>
      <c r="E435" s="66" t="s">
        <v>110</v>
      </c>
      <c r="F435" s="65" t="s">
        <v>7</v>
      </c>
      <c r="G435" s="255">
        <v>45</v>
      </c>
      <c r="H435" s="276" t="s">
        <v>1447</v>
      </c>
    </row>
    <row r="436" spans="1:8" s="64" customFormat="1" ht="12.75" x14ac:dyDescent="0.2">
      <c r="A436" s="257" t="s">
        <v>869</v>
      </c>
      <c r="B436" s="258" t="s">
        <v>310</v>
      </c>
      <c r="C436" s="258" t="s">
        <v>310</v>
      </c>
      <c r="D436" s="356" t="s">
        <v>310</v>
      </c>
      <c r="E436" s="258" t="s">
        <v>299</v>
      </c>
      <c r="F436" s="259" t="s">
        <v>310</v>
      </c>
      <c r="G436" s="260"/>
      <c r="H436" s="257"/>
    </row>
    <row r="437" spans="1:8" ht="25.5" x14ac:dyDescent="0.2">
      <c r="A437" s="67" t="s">
        <v>870</v>
      </c>
      <c r="B437" s="33" t="s">
        <v>268</v>
      </c>
      <c r="C437" s="33" t="s">
        <v>468</v>
      </c>
      <c r="D437" s="264" t="s">
        <v>278</v>
      </c>
      <c r="E437" s="66" t="s">
        <v>1276</v>
      </c>
      <c r="F437" s="65" t="s">
        <v>19</v>
      </c>
      <c r="G437" s="255">
        <v>45</v>
      </c>
      <c r="H437" s="67" t="s">
        <v>1447</v>
      </c>
    </row>
    <row r="438" spans="1:8" ht="38.25" x14ac:dyDescent="0.2">
      <c r="A438" s="67" t="s">
        <v>871</v>
      </c>
      <c r="B438" s="33" t="s">
        <v>268</v>
      </c>
      <c r="C438" s="33" t="s">
        <v>468</v>
      </c>
      <c r="D438" s="264" t="s">
        <v>279</v>
      </c>
      <c r="E438" s="66" t="s">
        <v>1298</v>
      </c>
      <c r="F438" s="65" t="s">
        <v>19</v>
      </c>
      <c r="G438" s="255">
        <v>45</v>
      </c>
      <c r="H438" s="67" t="s">
        <v>1447</v>
      </c>
    </row>
    <row r="439" spans="1:8" ht="12.75" x14ac:dyDescent="0.2">
      <c r="A439" s="251" t="s">
        <v>872</v>
      </c>
      <c r="B439" s="252" t="s">
        <v>310</v>
      </c>
      <c r="C439" s="252" t="s">
        <v>310</v>
      </c>
      <c r="D439" s="252" t="s">
        <v>310</v>
      </c>
      <c r="E439" s="252" t="s">
        <v>587</v>
      </c>
      <c r="F439" s="253" t="s">
        <v>310</v>
      </c>
      <c r="G439" s="170"/>
      <c r="H439" s="251"/>
    </row>
    <row r="440" spans="1:8" s="64" customFormat="1" ht="12.75" x14ac:dyDescent="0.2">
      <c r="A440" s="257" t="s">
        <v>873</v>
      </c>
      <c r="B440" s="258" t="s">
        <v>310</v>
      </c>
      <c r="C440" s="258" t="s">
        <v>310</v>
      </c>
      <c r="D440" s="258" t="s">
        <v>310</v>
      </c>
      <c r="E440" s="258" t="s">
        <v>292</v>
      </c>
      <c r="F440" s="259" t="s">
        <v>310</v>
      </c>
      <c r="G440" s="260"/>
      <c r="H440" s="257"/>
    </row>
    <row r="441" spans="1:8" x14ac:dyDescent="0.2">
      <c r="A441" s="67" t="s">
        <v>874</v>
      </c>
      <c r="B441" s="34" t="s">
        <v>310</v>
      </c>
      <c r="C441" s="34" t="s">
        <v>310</v>
      </c>
      <c r="D441" s="34" t="s">
        <v>310</v>
      </c>
      <c r="E441" s="258" t="s">
        <v>770</v>
      </c>
      <c r="F441" s="65" t="s">
        <v>310</v>
      </c>
      <c r="G441" s="255"/>
      <c r="H441" s="67"/>
    </row>
    <row r="442" spans="1:8" x14ac:dyDescent="0.2">
      <c r="A442" s="67" t="s">
        <v>1333</v>
      </c>
      <c r="B442" s="33" t="s">
        <v>359</v>
      </c>
      <c r="C442" s="33" t="s">
        <v>468</v>
      </c>
      <c r="D442" s="264">
        <v>70541</v>
      </c>
      <c r="E442" s="66" t="s">
        <v>59</v>
      </c>
      <c r="F442" s="65" t="s">
        <v>6</v>
      </c>
      <c r="G442" s="255">
        <v>29.72</v>
      </c>
      <c r="H442" s="67" t="s">
        <v>1447</v>
      </c>
    </row>
    <row r="443" spans="1:8" x14ac:dyDescent="0.2">
      <c r="A443" s="358" t="s">
        <v>1334</v>
      </c>
      <c r="B443" s="33" t="s">
        <v>359</v>
      </c>
      <c r="C443" s="33" t="s">
        <v>468</v>
      </c>
      <c r="D443" s="264">
        <v>70585</v>
      </c>
      <c r="E443" s="66" t="s">
        <v>60</v>
      </c>
      <c r="F443" s="65" t="s">
        <v>6</v>
      </c>
      <c r="G443" s="255">
        <v>134.96</v>
      </c>
      <c r="H443" s="67" t="s">
        <v>1447</v>
      </c>
    </row>
    <row r="444" spans="1:8" x14ac:dyDescent="0.2">
      <c r="A444" s="358" t="s">
        <v>875</v>
      </c>
      <c r="B444" s="33" t="s">
        <v>268</v>
      </c>
      <c r="C444" s="33" t="s">
        <v>468</v>
      </c>
      <c r="D444" s="33" t="s">
        <v>208</v>
      </c>
      <c r="E444" s="66" t="s">
        <v>772</v>
      </c>
      <c r="F444" s="65" t="s">
        <v>19</v>
      </c>
      <c r="G444" s="255">
        <v>8</v>
      </c>
      <c r="H444" s="67" t="s">
        <v>1447</v>
      </c>
    </row>
    <row r="445" spans="1:8" ht="38.25" x14ac:dyDescent="0.2">
      <c r="A445" s="358" t="s">
        <v>876</v>
      </c>
      <c r="B445" s="33" t="s">
        <v>268</v>
      </c>
      <c r="C445" s="33" t="s">
        <v>468</v>
      </c>
      <c r="D445" s="264" t="s">
        <v>206</v>
      </c>
      <c r="E445" s="66" t="s">
        <v>207</v>
      </c>
      <c r="F445" s="65" t="s">
        <v>19</v>
      </c>
      <c r="G445" s="255">
        <v>8</v>
      </c>
      <c r="H445" s="67" t="s">
        <v>1447</v>
      </c>
    </row>
    <row r="446" spans="1:8" x14ac:dyDescent="0.2">
      <c r="A446" s="358" t="s">
        <v>877</v>
      </c>
      <c r="B446" s="33" t="s">
        <v>268</v>
      </c>
      <c r="C446" s="33" t="s">
        <v>468</v>
      </c>
      <c r="D446" s="264" t="s">
        <v>204</v>
      </c>
      <c r="E446" s="66" t="s">
        <v>205</v>
      </c>
      <c r="F446" s="65" t="s">
        <v>19</v>
      </c>
      <c r="G446" s="255">
        <v>4</v>
      </c>
      <c r="H446" s="342" t="s">
        <v>1447</v>
      </c>
    </row>
    <row r="447" spans="1:8" x14ac:dyDescent="0.2">
      <c r="A447" s="358" t="s">
        <v>878</v>
      </c>
      <c r="B447" s="33" t="s">
        <v>359</v>
      </c>
      <c r="C447" s="33" t="s">
        <v>468</v>
      </c>
      <c r="D447" s="355">
        <v>71805</v>
      </c>
      <c r="E447" s="66" t="s">
        <v>70</v>
      </c>
      <c r="F447" s="65" t="s">
        <v>19</v>
      </c>
      <c r="G447" s="255">
        <v>4</v>
      </c>
      <c r="H447" s="342" t="s">
        <v>1447</v>
      </c>
    </row>
    <row r="448" spans="1:8" x14ac:dyDescent="0.2">
      <c r="A448" s="67" t="s">
        <v>879</v>
      </c>
      <c r="B448" s="34" t="s">
        <v>310</v>
      </c>
      <c r="C448" s="34" t="s">
        <v>310</v>
      </c>
      <c r="D448" s="357" t="s">
        <v>310</v>
      </c>
      <c r="E448" s="258" t="s">
        <v>777</v>
      </c>
      <c r="F448" s="65" t="s">
        <v>310</v>
      </c>
      <c r="G448" s="255"/>
      <c r="H448" s="67"/>
    </row>
    <row r="449" spans="1:8" x14ac:dyDescent="0.2">
      <c r="A449" s="67" t="s">
        <v>880</v>
      </c>
      <c r="B449" s="33" t="s">
        <v>359</v>
      </c>
      <c r="C449" s="33" t="s">
        <v>468</v>
      </c>
      <c r="D449" s="355">
        <v>72160</v>
      </c>
      <c r="E449" s="66" t="s">
        <v>71</v>
      </c>
      <c r="F449" s="65" t="s">
        <v>7</v>
      </c>
      <c r="G449" s="255">
        <v>4</v>
      </c>
      <c r="H449" s="67" t="s">
        <v>1447</v>
      </c>
    </row>
    <row r="450" spans="1:8" x14ac:dyDescent="0.2">
      <c r="A450" s="67" t="s">
        <v>881</v>
      </c>
      <c r="B450" s="33" t="s">
        <v>268</v>
      </c>
      <c r="C450" s="33" t="s">
        <v>468</v>
      </c>
      <c r="D450" s="264" t="s">
        <v>194</v>
      </c>
      <c r="E450" s="66" t="s">
        <v>780</v>
      </c>
      <c r="F450" s="65" t="s">
        <v>19</v>
      </c>
      <c r="G450" s="255">
        <v>4</v>
      </c>
      <c r="H450" s="67" t="s">
        <v>1447</v>
      </c>
    </row>
    <row r="451" spans="1:8" x14ac:dyDescent="0.2">
      <c r="A451" s="67" t="s">
        <v>882</v>
      </c>
      <c r="B451" s="33" t="s">
        <v>359</v>
      </c>
      <c r="C451" s="33" t="s">
        <v>468</v>
      </c>
      <c r="D451" s="261">
        <v>71440</v>
      </c>
      <c r="E451" s="66" t="s">
        <v>67</v>
      </c>
      <c r="F451" s="65" t="s">
        <v>7</v>
      </c>
      <c r="G451" s="255">
        <v>4</v>
      </c>
      <c r="H451" s="67" t="s">
        <v>1447</v>
      </c>
    </row>
    <row r="452" spans="1:8" ht="25.5" x14ac:dyDescent="0.2">
      <c r="A452" s="67" t="s">
        <v>883</v>
      </c>
      <c r="B452" s="33" t="s">
        <v>359</v>
      </c>
      <c r="C452" s="33" t="s">
        <v>468</v>
      </c>
      <c r="D452" s="261">
        <v>71443</v>
      </c>
      <c r="E452" s="66" t="s">
        <v>68</v>
      </c>
      <c r="F452" s="65" t="s">
        <v>7</v>
      </c>
      <c r="G452" s="255">
        <v>12</v>
      </c>
      <c r="H452" s="67" t="s">
        <v>1447</v>
      </c>
    </row>
    <row r="453" spans="1:8" ht="38.25" x14ac:dyDescent="0.2">
      <c r="A453" s="67" t="s">
        <v>884</v>
      </c>
      <c r="B453" s="33" t="s">
        <v>268</v>
      </c>
      <c r="C453" s="33" t="s">
        <v>468</v>
      </c>
      <c r="D453" s="33" t="s">
        <v>187</v>
      </c>
      <c r="E453" s="66" t="s">
        <v>784</v>
      </c>
      <c r="F453" s="65" t="s">
        <v>19</v>
      </c>
      <c r="G453" s="255">
        <v>8</v>
      </c>
      <c r="H453" s="67" t="s">
        <v>1447</v>
      </c>
    </row>
    <row r="454" spans="1:8" x14ac:dyDescent="0.2">
      <c r="A454" s="67" t="s">
        <v>885</v>
      </c>
      <c r="B454" s="33" t="s">
        <v>359</v>
      </c>
      <c r="C454" s="33" t="s">
        <v>468</v>
      </c>
      <c r="D454" s="261">
        <v>71431</v>
      </c>
      <c r="E454" s="66" t="s">
        <v>66</v>
      </c>
      <c r="F454" s="65" t="s">
        <v>7</v>
      </c>
      <c r="G454" s="255">
        <v>8</v>
      </c>
      <c r="H454" s="67" t="s">
        <v>1447</v>
      </c>
    </row>
    <row r="455" spans="1:8" ht="38.25" x14ac:dyDescent="0.2">
      <c r="A455" s="67" t="s">
        <v>886</v>
      </c>
      <c r="B455" s="33" t="s">
        <v>268</v>
      </c>
      <c r="C455" s="33" t="s">
        <v>468</v>
      </c>
      <c r="D455" s="33" t="s">
        <v>188</v>
      </c>
      <c r="E455" s="66" t="s">
        <v>787</v>
      </c>
      <c r="F455" s="65" t="s">
        <v>19</v>
      </c>
      <c r="G455" s="255">
        <v>8</v>
      </c>
      <c r="H455" s="67" t="s">
        <v>1447</v>
      </c>
    </row>
    <row r="456" spans="1:8" x14ac:dyDescent="0.2">
      <c r="A456" s="67" t="s">
        <v>887</v>
      </c>
      <c r="B456" s="33" t="s">
        <v>359</v>
      </c>
      <c r="C456" s="33" t="s">
        <v>468</v>
      </c>
      <c r="D456" s="261">
        <v>72578</v>
      </c>
      <c r="E456" s="66" t="s">
        <v>73</v>
      </c>
      <c r="F456" s="65" t="s">
        <v>7</v>
      </c>
      <c r="G456" s="255">
        <v>24</v>
      </c>
      <c r="H456" s="67" t="s">
        <v>1447</v>
      </c>
    </row>
    <row r="457" spans="1:8" x14ac:dyDescent="0.2">
      <c r="A457" s="67" t="s">
        <v>888</v>
      </c>
      <c r="B457" s="33" t="s">
        <v>359</v>
      </c>
      <c r="C457" s="33" t="s">
        <v>468</v>
      </c>
      <c r="D457" s="261">
        <v>72579</v>
      </c>
      <c r="E457" s="66" t="s">
        <v>74</v>
      </c>
      <c r="F457" s="65" t="s">
        <v>19</v>
      </c>
      <c r="G457" s="255">
        <v>24</v>
      </c>
      <c r="H457" s="67" t="s">
        <v>1447</v>
      </c>
    </row>
    <row r="458" spans="1:8" x14ac:dyDescent="0.2">
      <c r="A458" s="67" t="s">
        <v>889</v>
      </c>
      <c r="B458" s="33" t="s">
        <v>359</v>
      </c>
      <c r="C458" s="33" t="s">
        <v>468</v>
      </c>
      <c r="D458" s="261">
        <v>72397</v>
      </c>
      <c r="E458" s="66" t="s">
        <v>72</v>
      </c>
      <c r="F458" s="65" t="s">
        <v>19</v>
      </c>
      <c r="G458" s="255">
        <v>4</v>
      </c>
      <c r="H458" s="67" t="s">
        <v>1447</v>
      </c>
    </row>
    <row r="459" spans="1:8" ht="25.5" x14ac:dyDescent="0.2">
      <c r="A459" s="67" t="s">
        <v>890</v>
      </c>
      <c r="B459" s="33" t="s">
        <v>359</v>
      </c>
      <c r="C459" s="33" t="s">
        <v>468</v>
      </c>
      <c r="D459" s="261">
        <v>71043</v>
      </c>
      <c r="E459" s="66" t="s">
        <v>61</v>
      </c>
      <c r="F459" s="65" t="s">
        <v>19</v>
      </c>
      <c r="G459" s="255">
        <v>4</v>
      </c>
      <c r="H459" s="67" t="s">
        <v>1447</v>
      </c>
    </row>
    <row r="460" spans="1:8" ht="25.5" x14ac:dyDescent="0.2">
      <c r="A460" s="67" t="s">
        <v>891</v>
      </c>
      <c r="B460" s="33" t="s">
        <v>268</v>
      </c>
      <c r="C460" s="33" t="s">
        <v>468</v>
      </c>
      <c r="D460" s="33" t="s">
        <v>189</v>
      </c>
      <c r="E460" s="66" t="s">
        <v>793</v>
      </c>
      <c r="F460" s="65" t="s">
        <v>19</v>
      </c>
      <c r="G460" s="255">
        <v>4</v>
      </c>
      <c r="H460" s="67" t="s">
        <v>1447</v>
      </c>
    </row>
    <row r="461" spans="1:8" x14ac:dyDescent="0.2">
      <c r="A461" s="67" t="s">
        <v>892</v>
      </c>
      <c r="B461" s="33" t="s">
        <v>359</v>
      </c>
      <c r="C461" s="33" t="s">
        <v>468</v>
      </c>
      <c r="D461" s="355">
        <v>71171</v>
      </c>
      <c r="E461" s="66" t="s">
        <v>62</v>
      </c>
      <c r="F461" s="65" t="s">
        <v>7</v>
      </c>
      <c r="G461" s="255">
        <v>24</v>
      </c>
      <c r="H461" s="67" t="s">
        <v>1447</v>
      </c>
    </row>
    <row r="462" spans="1:8" x14ac:dyDescent="0.2">
      <c r="A462" s="67" t="s">
        <v>893</v>
      </c>
      <c r="B462" s="33" t="s">
        <v>268</v>
      </c>
      <c r="C462" s="33" t="s">
        <v>468</v>
      </c>
      <c r="D462" s="264" t="s">
        <v>198</v>
      </c>
      <c r="E462" s="66" t="s">
        <v>796</v>
      </c>
      <c r="F462" s="65" t="s">
        <v>19</v>
      </c>
      <c r="G462" s="255">
        <v>4</v>
      </c>
      <c r="H462" s="67" t="s">
        <v>1447</v>
      </c>
    </row>
    <row r="463" spans="1:8" x14ac:dyDescent="0.2">
      <c r="A463" s="358" t="s">
        <v>1335</v>
      </c>
      <c r="B463" s="33" t="s">
        <v>359</v>
      </c>
      <c r="C463" s="33" t="s">
        <v>468</v>
      </c>
      <c r="D463" s="264">
        <v>71452</v>
      </c>
      <c r="E463" s="66" t="s">
        <v>69</v>
      </c>
      <c r="F463" s="65" t="s">
        <v>7</v>
      </c>
      <c r="G463" s="255">
        <v>4</v>
      </c>
      <c r="H463" s="342" t="s">
        <v>1447</v>
      </c>
    </row>
    <row r="464" spans="1:8" x14ac:dyDescent="0.2">
      <c r="A464" s="358" t="s">
        <v>894</v>
      </c>
      <c r="B464" s="33" t="s">
        <v>359</v>
      </c>
      <c r="C464" s="33" t="s">
        <v>468</v>
      </c>
      <c r="D464" s="355">
        <v>71184</v>
      </c>
      <c r="E464" s="66" t="s">
        <v>63</v>
      </c>
      <c r="F464" s="65" t="s">
        <v>7</v>
      </c>
      <c r="G464" s="255">
        <v>4</v>
      </c>
      <c r="H464" s="67" t="s">
        <v>1447</v>
      </c>
    </row>
    <row r="465" spans="1:8" x14ac:dyDescent="0.2">
      <c r="A465" s="358" t="s">
        <v>895</v>
      </c>
      <c r="B465" s="33" t="s">
        <v>359</v>
      </c>
      <c r="C465" s="33" t="s">
        <v>468</v>
      </c>
      <c r="D465" s="355">
        <v>71290</v>
      </c>
      <c r="E465" s="66" t="s">
        <v>800</v>
      </c>
      <c r="F465" s="65" t="s">
        <v>6</v>
      </c>
      <c r="G465" s="255">
        <v>839.24</v>
      </c>
      <c r="H465" s="67" t="s">
        <v>1447</v>
      </c>
    </row>
    <row r="466" spans="1:8" x14ac:dyDescent="0.2">
      <c r="A466" s="358" t="s">
        <v>896</v>
      </c>
      <c r="B466" s="33" t="s">
        <v>359</v>
      </c>
      <c r="C466" s="33" t="s">
        <v>468</v>
      </c>
      <c r="D466" s="355">
        <v>71291</v>
      </c>
      <c r="E466" s="66" t="s">
        <v>802</v>
      </c>
      <c r="F466" s="65" t="s">
        <v>6</v>
      </c>
      <c r="G466" s="255">
        <v>1032.1199999999999</v>
      </c>
      <c r="H466" s="67" t="s">
        <v>1447</v>
      </c>
    </row>
    <row r="467" spans="1:8" x14ac:dyDescent="0.2">
      <c r="A467" s="358" t="s">
        <v>897</v>
      </c>
      <c r="B467" s="33" t="s">
        <v>359</v>
      </c>
      <c r="C467" s="33" t="s">
        <v>468</v>
      </c>
      <c r="D467" s="355">
        <v>71292</v>
      </c>
      <c r="E467" s="66" t="s">
        <v>804</v>
      </c>
      <c r="F467" s="65" t="s">
        <v>6</v>
      </c>
      <c r="G467" s="255">
        <v>49.52</v>
      </c>
      <c r="H467" s="67" t="s">
        <v>1447</v>
      </c>
    </row>
    <row r="468" spans="1:8" ht="25.5" x14ac:dyDescent="0.2">
      <c r="A468" s="358" t="s">
        <v>898</v>
      </c>
      <c r="B468" s="33" t="s">
        <v>268</v>
      </c>
      <c r="C468" s="33" t="s">
        <v>468</v>
      </c>
      <c r="D468" s="264" t="s">
        <v>186</v>
      </c>
      <c r="E468" s="66" t="s">
        <v>806</v>
      </c>
      <c r="F468" s="65" t="s">
        <v>19</v>
      </c>
      <c r="G468" s="255">
        <v>8</v>
      </c>
      <c r="H468" s="67" t="s">
        <v>1447</v>
      </c>
    </row>
    <row r="469" spans="1:8" ht="38.25" x14ac:dyDescent="0.2">
      <c r="A469" s="358" t="s">
        <v>899</v>
      </c>
      <c r="B469" s="33" t="s">
        <v>268</v>
      </c>
      <c r="C469" s="33" t="s">
        <v>468</v>
      </c>
      <c r="D469" s="264" t="s">
        <v>184</v>
      </c>
      <c r="E469" s="66" t="s">
        <v>185</v>
      </c>
      <c r="F469" s="65" t="s">
        <v>19</v>
      </c>
      <c r="G469" s="255">
        <v>28</v>
      </c>
      <c r="H469" s="67" t="s">
        <v>1447</v>
      </c>
    </row>
    <row r="470" spans="1:8" s="64" customFormat="1" ht="12.75" x14ac:dyDescent="0.2">
      <c r="A470" s="257" t="s">
        <v>900</v>
      </c>
      <c r="B470" s="258" t="s">
        <v>310</v>
      </c>
      <c r="C470" s="258" t="s">
        <v>310</v>
      </c>
      <c r="D470" s="356" t="s">
        <v>310</v>
      </c>
      <c r="E470" s="258" t="s">
        <v>293</v>
      </c>
      <c r="F470" s="259" t="s">
        <v>310</v>
      </c>
      <c r="G470" s="260"/>
      <c r="H470" s="257"/>
    </row>
    <row r="471" spans="1:8" ht="25.5" x14ac:dyDescent="0.2">
      <c r="A471" s="67" t="s">
        <v>901</v>
      </c>
      <c r="B471" s="33" t="s">
        <v>268</v>
      </c>
      <c r="C471" s="33" t="s">
        <v>468</v>
      </c>
      <c r="D471" s="264" t="s">
        <v>195</v>
      </c>
      <c r="E471" s="66" t="s">
        <v>809</v>
      </c>
      <c r="F471" s="65" t="s">
        <v>19</v>
      </c>
      <c r="G471" s="255">
        <v>4</v>
      </c>
      <c r="H471" s="67" t="s">
        <v>1447</v>
      </c>
    </row>
    <row r="472" spans="1:8" ht="25.5" x14ac:dyDescent="0.2">
      <c r="A472" s="67" t="s">
        <v>902</v>
      </c>
      <c r="B472" s="33" t="s">
        <v>268</v>
      </c>
      <c r="C472" s="33" t="s">
        <v>468</v>
      </c>
      <c r="D472" s="264" t="s">
        <v>196</v>
      </c>
      <c r="E472" s="66" t="s">
        <v>811</v>
      </c>
      <c r="F472" s="65" t="s">
        <v>19</v>
      </c>
      <c r="G472" s="255">
        <v>4</v>
      </c>
      <c r="H472" s="67" t="s">
        <v>1447</v>
      </c>
    </row>
    <row r="473" spans="1:8" x14ac:dyDescent="0.2">
      <c r="A473" s="358" t="s">
        <v>1336</v>
      </c>
      <c r="B473" s="33" t="s">
        <v>359</v>
      </c>
      <c r="C473" s="33" t="s">
        <v>468</v>
      </c>
      <c r="D473" s="264">
        <v>72397</v>
      </c>
      <c r="E473" s="66" t="s">
        <v>72</v>
      </c>
      <c r="F473" s="65" t="s">
        <v>19</v>
      </c>
      <c r="G473" s="255">
        <v>4</v>
      </c>
      <c r="H473" s="342" t="s">
        <v>1447</v>
      </c>
    </row>
    <row r="474" spans="1:8" s="64" customFormat="1" ht="12.75" x14ac:dyDescent="0.2">
      <c r="A474" s="257" t="s">
        <v>903</v>
      </c>
      <c r="B474" s="258" t="s">
        <v>310</v>
      </c>
      <c r="C474" s="258" t="s">
        <v>310</v>
      </c>
      <c r="D474" s="356" t="s">
        <v>310</v>
      </c>
      <c r="E474" s="258" t="s">
        <v>294</v>
      </c>
      <c r="F474" s="259" t="s">
        <v>310</v>
      </c>
      <c r="G474" s="260"/>
      <c r="H474" s="257"/>
    </row>
    <row r="475" spans="1:8" x14ac:dyDescent="0.2">
      <c r="A475" s="67" t="s">
        <v>904</v>
      </c>
      <c r="B475" s="34" t="s">
        <v>310</v>
      </c>
      <c r="C475" s="34" t="s">
        <v>310</v>
      </c>
      <c r="D475" s="357" t="s">
        <v>310</v>
      </c>
      <c r="E475" s="258" t="s">
        <v>905</v>
      </c>
      <c r="F475" s="65" t="s">
        <v>310</v>
      </c>
      <c r="G475" s="255"/>
      <c r="H475" s="67"/>
    </row>
    <row r="476" spans="1:8" ht="51" x14ac:dyDescent="0.2">
      <c r="A476" s="67" t="s">
        <v>906</v>
      </c>
      <c r="B476" s="33" t="s">
        <v>268</v>
      </c>
      <c r="C476" s="33" t="s">
        <v>468</v>
      </c>
      <c r="D476" s="264" t="s">
        <v>816</v>
      </c>
      <c r="E476" s="66" t="s">
        <v>817</v>
      </c>
      <c r="F476" s="65" t="s">
        <v>19</v>
      </c>
      <c r="G476" s="255">
        <v>4</v>
      </c>
      <c r="H476" s="67" t="s">
        <v>1447</v>
      </c>
    </row>
    <row r="477" spans="1:8" x14ac:dyDescent="0.2">
      <c r="A477" s="358" t="s">
        <v>907</v>
      </c>
      <c r="B477" s="33" t="s">
        <v>359</v>
      </c>
      <c r="C477" s="33" t="s">
        <v>468</v>
      </c>
      <c r="D477" s="355">
        <v>81811</v>
      </c>
      <c r="E477" s="66" t="s">
        <v>112</v>
      </c>
      <c r="F477" s="65" t="s">
        <v>19</v>
      </c>
      <c r="G477" s="255">
        <v>4</v>
      </c>
      <c r="H477" s="67" t="s">
        <v>1447</v>
      </c>
    </row>
    <row r="478" spans="1:8" x14ac:dyDescent="0.2">
      <c r="A478" s="358" t="s">
        <v>1337</v>
      </c>
      <c r="B478" s="33" t="s">
        <v>359</v>
      </c>
      <c r="C478" s="33" t="s">
        <v>468</v>
      </c>
      <c r="D478" s="264">
        <v>81537</v>
      </c>
      <c r="E478" s="66" t="s">
        <v>103</v>
      </c>
      <c r="F478" s="65" t="s">
        <v>19</v>
      </c>
      <c r="G478" s="255">
        <v>16</v>
      </c>
      <c r="H478" s="342" t="s">
        <v>1447</v>
      </c>
    </row>
    <row r="479" spans="1:8" x14ac:dyDescent="0.2">
      <c r="A479" s="358" t="s">
        <v>1338</v>
      </c>
      <c r="B479" s="33" t="s">
        <v>359</v>
      </c>
      <c r="C479" s="33" t="s">
        <v>468</v>
      </c>
      <c r="D479" s="264">
        <v>81202</v>
      </c>
      <c r="E479" s="66" t="s">
        <v>92</v>
      </c>
      <c r="F479" s="65" t="s">
        <v>19</v>
      </c>
      <c r="G479" s="255">
        <v>8</v>
      </c>
      <c r="H479" s="342" t="s">
        <v>1447</v>
      </c>
    </row>
    <row r="480" spans="1:8" x14ac:dyDescent="0.2">
      <c r="A480" s="358" t="s">
        <v>1339</v>
      </c>
      <c r="B480" s="33" t="s">
        <v>359</v>
      </c>
      <c r="C480" s="33" t="s">
        <v>468</v>
      </c>
      <c r="D480" s="264">
        <v>81131</v>
      </c>
      <c r="E480" s="66" t="s">
        <v>89</v>
      </c>
      <c r="F480" s="65" t="s">
        <v>19</v>
      </c>
      <c r="G480" s="255">
        <v>4</v>
      </c>
      <c r="H480" s="342" t="s">
        <v>1447</v>
      </c>
    </row>
    <row r="481" spans="1:8" x14ac:dyDescent="0.2">
      <c r="A481" s="358" t="s">
        <v>1340</v>
      </c>
      <c r="B481" s="33" t="s">
        <v>268</v>
      </c>
      <c r="C481" s="33" t="s">
        <v>468</v>
      </c>
      <c r="D481" s="264" t="s">
        <v>220</v>
      </c>
      <c r="E481" s="66" t="s">
        <v>221</v>
      </c>
      <c r="F481" s="65" t="s">
        <v>19</v>
      </c>
      <c r="G481" s="255">
        <v>8</v>
      </c>
      <c r="H481" s="342" t="s">
        <v>1447</v>
      </c>
    </row>
    <row r="482" spans="1:8" x14ac:dyDescent="0.2">
      <c r="A482" s="358" t="s">
        <v>1341</v>
      </c>
      <c r="B482" s="33" t="s">
        <v>359</v>
      </c>
      <c r="C482" s="33" t="s">
        <v>468</v>
      </c>
      <c r="D482" s="264">
        <v>81146</v>
      </c>
      <c r="E482" s="66" t="s">
        <v>90</v>
      </c>
      <c r="F482" s="65" t="s">
        <v>19</v>
      </c>
      <c r="G482" s="255">
        <v>8</v>
      </c>
      <c r="H482" s="342" t="s">
        <v>1447</v>
      </c>
    </row>
    <row r="483" spans="1:8" x14ac:dyDescent="0.2">
      <c r="A483" s="358" t="s">
        <v>1342</v>
      </c>
      <c r="B483" s="33" t="s">
        <v>359</v>
      </c>
      <c r="C483" s="33" t="s">
        <v>468</v>
      </c>
      <c r="D483" s="264">
        <v>81445</v>
      </c>
      <c r="E483" s="66" t="s">
        <v>101</v>
      </c>
      <c r="F483" s="65" t="s">
        <v>19</v>
      </c>
      <c r="G483" s="255">
        <v>4</v>
      </c>
      <c r="H483" s="342" t="s">
        <v>1447</v>
      </c>
    </row>
    <row r="484" spans="1:8" x14ac:dyDescent="0.2">
      <c r="A484" s="67" t="s">
        <v>908</v>
      </c>
      <c r="B484" s="34" t="s">
        <v>310</v>
      </c>
      <c r="C484" s="34" t="s">
        <v>310</v>
      </c>
      <c r="D484" s="357" t="s">
        <v>310</v>
      </c>
      <c r="E484" s="258" t="s">
        <v>295</v>
      </c>
      <c r="F484" s="65" t="s">
        <v>310</v>
      </c>
      <c r="G484" s="255"/>
      <c r="H484" s="67"/>
    </row>
    <row r="485" spans="1:8" x14ac:dyDescent="0.2">
      <c r="A485" s="67" t="s">
        <v>909</v>
      </c>
      <c r="B485" s="33" t="s">
        <v>359</v>
      </c>
      <c r="C485" s="33" t="s">
        <v>468</v>
      </c>
      <c r="D485" s="355">
        <v>81861</v>
      </c>
      <c r="E485" s="66" t="s">
        <v>823</v>
      </c>
      <c r="F485" s="65" t="s">
        <v>7</v>
      </c>
      <c r="G485" s="255">
        <v>4</v>
      </c>
      <c r="H485" s="67" t="s">
        <v>1447</v>
      </c>
    </row>
    <row r="486" spans="1:8" ht="25.5" x14ac:dyDescent="0.2">
      <c r="A486" s="358" t="s">
        <v>910</v>
      </c>
      <c r="B486" s="33" t="s">
        <v>359</v>
      </c>
      <c r="C486" s="33" t="s">
        <v>468</v>
      </c>
      <c r="D486" s="355">
        <v>81041</v>
      </c>
      <c r="E486" s="66" t="s">
        <v>825</v>
      </c>
      <c r="F486" s="65" t="s">
        <v>7</v>
      </c>
      <c r="G486" s="255">
        <v>4</v>
      </c>
      <c r="H486" s="67" t="s">
        <v>1447</v>
      </c>
    </row>
    <row r="487" spans="1:8" ht="25.5" x14ac:dyDescent="0.2">
      <c r="A487" s="358" t="s">
        <v>911</v>
      </c>
      <c r="B487" s="33" t="s">
        <v>359</v>
      </c>
      <c r="C487" s="33" t="s">
        <v>468</v>
      </c>
      <c r="D487" s="355">
        <v>81042</v>
      </c>
      <c r="E487" s="66" t="s">
        <v>827</v>
      </c>
      <c r="F487" s="65" t="s">
        <v>7</v>
      </c>
      <c r="G487" s="255">
        <v>16</v>
      </c>
      <c r="H487" s="67" t="s">
        <v>1447</v>
      </c>
    </row>
    <row r="488" spans="1:8" x14ac:dyDescent="0.2">
      <c r="A488" s="358" t="s">
        <v>912</v>
      </c>
      <c r="B488" s="33" t="s">
        <v>359</v>
      </c>
      <c r="C488" s="33" t="s">
        <v>468</v>
      </c>
      <c r="D488" s="355">
        <v>81067</v>
      </c>
      <c r="E488" s="66" t="s">
        <v>829</v>
      </c>
      <c r="F488" s="65" t="s">
        <v>7</v>
      </c>
      <c r="G488" s="255">
        <v>32</v>
      </c>
      <c r="H488" s="67" t="s">
        <v>1447</v>
      </c>
    </row>
    <row r="489" spans="1:8" x14ac:dyDescent="0.2">
      <c r="A489" s="358" t="s">
        <v>913</v>
      </c>
      <c r="B489" s="33" t="s">
        <v>359</v>
      </c>
      <c r="C489" s="33" t="s">
        <v>468</v>
      </c>
      <c r="D489" s="355">
        <v>81066</v>
      </c>
      <c r="E489" s="66" t="s">
        <v>831</v>
      </c>
      <c r="F489" s="65" t="s">
        <v>7</v>
      </c>
      <c r="G489" s="255">
        <v>16</v>
      </c>
      <c r="H489" s="67" t="s">
        <v>1447</v>
      </c>
    </row>
    <row r="490" spans="1:8" x14ac:dyDescent="0.2">
      <c r="A490" s="358" t="s">
        <v>914</v>
      </c>
      <c r="B490" s="33" t="s">
        <v>359</v>
      </c>
      <c r="C490" s="33" t="s">
        <v>468</v>
      </c>
      <c r="D490" s="355">
        <v>80946</v>
      </c>
      <c r="E490" s="66" t="s">
        <v>85</v>
      </c>
      <c r="F490" s="65" t="s">
        <v>7</v>
      </c>
      <c r="G490" s="255">
        <v>4</v>
      </c>
      <c r="H490" s="67" t="s">
        <v>1447</v>
      </c>
    </row>
    <row r="491" spans="1:8" ht="25.5" x14ac:dyDescent="0.2">
      <c r="A491" s="358" t="s">
        <v>1343</v>
      </c>
      <c r="B491" s="33" t="s">
        <v>268</v>
      </c>
      <c r="C491" s="33" t="s">
        <v>468</v>
      </c>
      <c r="D491" s="264" t="s">
        <v>217</v>
      </c>
      <c r="E491" s="66" t="s">
        <v>218</v>
      </c>
      <c r="F491" s="65" t="s">
        <v>7</v>
      </c>
      <c r="G491" s="255">
        <v>4</v>
      </c>
      <c r="H491" s="342" t="s">
        <v>1447</v>
      </c>
    </row>
    <row r="492" spans="1:8" x14ac:dyDescent="0.2">
      <c r="A492" s="358" t="s">
        <v>915</v>
      </c>
      <c r="B492" s="33" t="s">
        <v>359</v>
      </c>
      <c r="C492" s="33" t="s">
        <v>468</v>
      </c>
      <c r="D492" s="264">
        <v>80927</v>
      </c>
      <c r="E492" s="66" t="s">
        <v>84</v>
      </c>
      <c r="F492" s="65" t="s">
        <v>7</v>
      </c>
      <c r="G492" s="255">
        <v>12</v>
      </c>
      <c r="H492" s="342" t="s">
        <v>1447</v>
      </c>
    </row>
    <row r="493" spans="1:8" x14ac:dyDescent="0.2">
      <c r="A493" s="358" t="s">
        <v>916</v>
      </c>
      <c r="B493" s="33" t="s">
        <v>359</v>
      </c>
      <c r="C493" s="33" t="s">
        <v>468</v>
      </c>
      <c r="D493" s="355">
        <v>80902</v>
      </c>
      <c r="E493" s="66" t="s">
        <v>82</v>
      </c>
      <c r="F493" s="65" t="s">
        <v>7</v>
      </c>
      <c r="G493" s="255">
        <v>4</v>
      </c>
      <c r="H493" s="67" t="s">
        <v>1447</v>
      </c>
    </row>
    <row r="494" spans="1:8" x14ac:dyDescent="0.2">
      <c r="A494" s="358" t="s">
        <v>1344</v>
      </c>
      <c r="B494" s="33" t="s">
        <v>359</v>
      </c>
      <c r="C494" s="33" t="s">
        <v>468</v>
      </c>
      <c r="D494" s="355">
        <v>80903</v>
      </c>
      <c r="E494" s="66" t="s">
        <v>83</v>
      </c>
      <c r="F494" s="65" t="s">
        <v>7</v>
      </c>
      <c r="G494" s="255">
        <v>4</v>
      </c>
      <c r="H494" s="67" t="s">
        <v>1447</v>
      </c>
    </row>
    <row r="495" spans="1:8" s="64" customFormat="1" ht="12.75" x14ac:dyDescent="0.2">
      <c r="A495" s="257" t="s">
        <v>917</v>
      </c>
      <c r="B495" s="258" t="s">
        <v>310</v>
      </c>
      <c r="C495" s="258" t="s">
        <v>310</v>
      </c>
      <c r="D495" s="356" t="s">
        <v>310</v>
      </c>
      <c r="E495" s="258" t="s">
        <v>297</v>
      </c>
      <c r="F495" s="259" t="s">
        <v>310</v>
      </c>
      <c r="G495" s="260"/>
      <c r="H495" s="257"/>
    </row>
    <row r="496" spans="1:8" ht="38.25" x14ac:dyDescent="0.2">
      <c r="A496" s="67" t="s">
        <v>1345</v>
      </c>
      <c r="B496" s="33" t="s">
        <v>268</v>
      </c>
      <c r="C496" s="33" t="s">
        <v>468</v>
      </c>
      <c r="D496" s="264" t="s">
        <v>216</v>
      </c>
      <c r="E496" s="66" t="s">
        <v>259</v>
      </c>
      <c r="F496" s="65" t="s">
        <v>19</v>
      </c>
      <c r="G496" s="255">
        <v>4</v>
      </c>
      <c r="H496" s="67" t="s">
        <v>1447</v>
      </c>
    </row>
    <row r="497" spans="1:8" x14ac:dyDescent="0.2">
      <c r="A497" s="358" t="s">
        <v>918</v>
      </c>
      <c r="B497" s="33" t="s">
        <v>359</v>
      </c>
      <c r="C497" s="33" t="s">
        <v>468</v>
      </c>
      <c r="D497" s="261">
        <v>80803</v>
      </c>
      <c r="E497" s="66" t="s">
        <v>80</v>
      </c>
      <c r="F497" s="65" t="s">
        <v>7</v>
      </c>
      <c r="G497" s="255">
        <v>4</v>
      </c>
      <c r="H497" s="67" t="s">
        <v>1447</v>
      </c>
    </row>
    <row r="498" spans="1:8" x14ac:dyDescent="0.2">
      <c r="A498" s="358" t="s">
        <v>919</v>
      </c>
      <c r="B498" s="33" t="s">
        <v>359</v>
      </c>
      <c r="C498" s="33" t="s">
        <v>468</v>
      </c>
      <c r="D498" s="261">
        <v>271608</v>
      </c>
      <c r="E498" s="66" t="s">
        <v>840</v>
      </c>
      <c r="F498" s="65" t="s">
        <v>5</v>
      </c>
      <c r="G498" s="255">
        <v>3.32</v>
      </c>
      <c r="H498" s="67" t="s">
        <v>1447</v>
      </c>
    </row>
    <row r="499" spans="1:8" ht="38.25" x14ac:dyDescent="0.2">
      <c r="A499" s="358" t="s">
        <v>920</v>
      </c>
      <c r="B499" s="33" t="s">
        <v>268</v>
      </c>
      <c r="C499" s="33" t="s">
        <v>468</v>
      </c>
      <c r="D499" s="33" t="s">
        <v>213</v>
      </c>
      <c r="E499" s="66" t="s">
        <v>841</v>
      </c>
      <c r="F499" s="65" t="s">
        <v>19</v>
      </c>
      <c r="G499" s="255">
        <v>8</v>
      </c>
      <c r="H499" s="67" t="s">
        <v>1447</v>
      </c>
    </row>
    <row r="500" spans="1:8" ht="38.25" x14ac:dyDescent="0.2">
      <c r="A500" s="358" t="s">
        <v>1346</v>
      </c>
      <c r="B500" s="33" t="s">
        <v>268</v>
      </c>
      <c r="C500" s="33" t="s">
        <v>468</v>
      </c>
      <c r="D500" s="33" t="s">
        <v>214</v>
      </c>
      <c r="E500" s="66" t="s">
        <v>842</v>
      </c>
      <c r="F500" s="65" t="s">
        <v>19</v>
      </c>
      <c r="G500" s="255">
        <v>4</v>
      </c>
      <c r="H500" s="67" t="s">
        <v>1447</v>
      </c>
    </row>
    <row r="501" spans="1:8" s="64" customFormat="1" ht="12.75" x14ac:dyDescent="0.2">
      <c r="A501" s="257" t="s">
        <v>921</v>
      </c>
      <c r="B501" s="258" t="s">
        <v>310</v>
      </c>
      <c r="C501" s="258" t="s">
        <v>310</v>
      </c>
      <c r="D501" s="258" t="s">
        <v>310</v>
      </c>
      <c r="E501" s="258" t="s">
        <v>296</v>
      </c>
      <c r="F501" s="259" t="s">
        <v>310</v>
      </c>
      <c r="G501" s="260"/>
      <c r="H501" s="257"/>
    </row>
    <row r="502" spans="1:8" ht="38.25" x14ac:dyDescent="0.2">
      <c r="A502" s="67" t="s">
        <v>922</v>
      </c>
      <c r="B502" s="33" t="s">
        <v>268</v>
      </c>
      <c r="C502" s="33" t="s">
        <v>468</v>
      </c>
      <c r="D502" s="33" t="s">
        <v>210</v>
      </c>
      <c r="E502" s="66" t="s">
        <v>267</v>
      </c>
      <c r="F502" s="65" t="s">
        <v>19</v>
      </c>
      <c r="G502" s="255">
        <v>12</v>
      </c>
      <c r="H502" s="67" t="s">
        <v>1447</v>
      </c>
    </row>
    <row r="503" spans="1:8" x14ac:dyDescent="0.2">
      <c r="A503" s="67" t="s">
        <v>923</v>
      </c>
      <c r="B503" s="33" t="s">
        <v>359</v>
      </c>
      <c r="C503" s="33" t="s">
        <v>468</v>
      </c>
      <c r="D503" s="261">
        <v>80811</v>
      </c>
      <c r="E503" s="66" t="s">
        <v>81</v>
      </c>
      <c r="F503" s="65" t="s">
        <v>7</v>
      </c>
      <c r="G503" s="255">
        <v>8</v>
      </c>
      <c r="H503" s="67" t="s">
        <v>1447</v>
      </c>
    </row>
    <row r="504" spans="1:8" ht="38.25" x14ac:dyDescent="0.2">
      <c r="A504" s="67" t="s">
        <v>924</v>
      </c>
      <c r="B504" s="33" t="s">
        <v>268</v>
      </c>
      <c r="C504" s="33" t="s">
        <v>468</v>
      </c>
      <c r="D504" s="33" t="s">
        <v>209</v>
      </c>
      <c r="E504" s="66" t="s">
        <v>257</v>
      </c>
      <c r="F504" s="65" t="s">
        <v>19</v>
      </c>
      <c r="G504" s="255">
        <v>4</v>
      </c>
      <c r="H504" s="67" t="s">
        <v>1447</v>
      </c>
    </row>
    <row r="505" spans="1:8" x14ac:dyDescent="0.2">
      <c r="A505" s="67" t="s">
        <v>925</v>
      </c>
      <c r="B505" s="33" t="s">
        <v>359</v>
      </c>
      <c r="C505" s="33" t="s">
        <v>468</v>
      </c>
      <c r="D505" s="261">
        <v>230174</v>
      </c>
      <c r="E505" s="66" t="s">
        <v>149</v>
      </c>
      <c r="F505" s="65" t="s">
        <v>19</v>
      </c>
      <c r="G505" s="255">
        <v>8</v>
      </c>
      <c r="H505" s="67" t="s">
        <v>1447</v>
      </c>
    </row>
    <row r="506" spans="1:8" ht="25.5" x14ac:dyDescent="0.2">
      <c r="A506" s="67" t="s">
        <v>926</v>
      </c>
      <c r="B506" s="33" t="s">
        <v>268</v>
      </c>
      <c r="C506" s="33" t="s">
        <v>468</v>
      </c>
      <c r="D506" s="33" t="s">
        <v>240</v>
      </c>
      <c r="E506" s="66" t="s">
        <v>927</v>
      </c>
      <c r="F506" s="65" t="s">
        <v>19</v>
      </c>
      <c r="G506" s="255">
        <v>8</v>
      </c>
      <c r="H506" s="67" t="s">
        <v>1447</v>
      </c>
    </row>
    <row r="507" spans="1:8" ht="38.25" x14ac:dyDescent="0.2">
      <c r="A507" s="67" t="s">
        <v>928</v>
      </c>
      <c r="B507" s="33" t="s">
        <v>268</v>
      </c>
      <c r="C507" s="33" t="s">
        <v>468</v>
      </c>
      <c r="D507" s="33" t="s">
        <v>241</v>
      </c>
      <c r="E507" s="66" t="s">
        <v>242</v>
      </c>
      <c r="F507" s="65" t="s">
        <v>19</v>
      </c>
      <c r="G507" s="255">
        <v>4</v>
      </c>
      <c r="H507" s="67" t="s">
        <v>1447</v>
      </c>
    </row>
    <row r="508" spans="1:8" x14ac:dyDescent="0.2">
      <c r="A508" s="67" t="s">
        <v>929</v>
      </c>
      <c r="B508" s="33" t="s">
        <v>268</v>
      </c>
      <c r="C508" s="33" t="s">
        <v>468</v>
      </c>
      <c r="D508" s="33" t="s">
        <v>254</v>
      </c>
      <c r="E508" s="66" t="s">
        <v>930</v>
      </c>
      <c r="F508" s="65" t="s">
        <v>19</v>
      </c>
      <c r="G508" s="255">
        <v>4</v>
      </c>
      <c r="H508" s="67" t="s">
        <v>1447</v>
      </c>
    </row>
    <row r="509" spans="1:8" ht="25.5" x14ac:dyDescent="0.2">
      <c r="A509" s="67" t="s">
        <v>931</v>
      </c>
      <c r="B509" s="33" t="s">
        <v>268</v>
      </c>
      <c r="C509" s="33" t="s">
        <v>468</v>
      </c>
      <c r="D509" s="33" t="s">
        <v>243</v>
      </c>
      <c r="E509" s="66" t="s">
        <v>932</v>
      </c>
      <c r="F509" s="65" t="s">
        <v>19</v>
      </c>
      <c r="G509" s="255">
        <v>4</v>
      </c>
      <c r="H509" s="67" t="s">
        <v>1447</v>
      </c>
    </row>
    <row r="510" spans="1:8" s="64" customFormat="1" ht="12.75" x14ac:dyDescent="0.2">
      <c r="A510" s="257" t="s">
        <v>933</v>
      </c>
      <c r="B510" s="258" t="s">
        <v>310</v>
      </c>
      <c r="C510" s="258" t="s">
        <v>310</v>
      </c>
      <c r="D510" s="258" t="s">
        <v>310</v>
      </c>
      <c r="E510" s="258" t="s">
        <v>298</v>
      </c>
      <c r="F510" s="259" t="s">
        <v>310</v>
      </c>
      <c r="G510" s="260"/>
      <c r="H510" s="257"/>
    </row>
    <row r="511" spans="1:8" ht="25.5" x14ac:dyDescent="0.2">
      <c r="A511" s="67" t="s">
        <v>934</v>
      </c>
      <c r="B511" s="33" t="s">
        <v>359</v>
      </c>
      <c r="C511" s="33" t="s">
        <v>468</v>
      </c>
      <c r="D511" s="355">
        <v>80526</v>
      </c>
      <c r="E511" s="66" t="s">
        <v>75</v>
      </c>
      <c r="F511" s="65" t="s">
        <v>7</v>
      </c>
      <c r="G511" s="255">
        <v>4</v>
      </c>
      <c r="H511" s="67" t="s">
        <v>1447</v>
      </c>
    </row>
    <row r="512" spans="1:8" x14ac:dyDescent="0.2">
      <c r="A512" s="358" t="s">
        <v>935</v>
      </c>
      <c r="B512" s="33" t="s">
        <v>359</v>
      </c>
      <c r="C512" s="33" t="s">
        <v>468</v>
      </c>
      <c r="D512" s="355">
        <v>80721</v>
      </c>
      <c r="E512" s="66" t="s">
        <v>79</v>
      </c>
      <c r="F512" s="65" t="s">
        <v>7</v>
      </c>
      <c r="G512" s="255">
        <v>4</v>
      </c>
      <c r="H512" s="67" t="s">
        <v>1447</v>
      </c>
    </row>
    <row r="513" spans="1:8" x14ac:dyDescent="0.2">
      <c r="A513" s="358" t="s">
        <v>936</v>
      </c>
      <c r="B513" s="33" t="s">
        <v>268</v>
      </c>
      <c r="C513" s="33" t="s">
        <v>468</v>
      </c>
      <c r="D513" s="264" t="s">
        <v>211</v>
      </c>
      <c r="E513" s="66" t="s">
        <v>212</v>
      </c>
      <c r="F513" s="65"/>
      <c r="G513" s="255">
        <v>4</v>
      </c>
      <c r="H513" s="342"/>
    </row>
    <row r="514" spans="1:8" ht="25.5" x14ac:dyDescent="0.2">
      <c r="A514" s="358" t="s">
        <v>938</v>
      </c>
      <c r="B514" s="33" t="s">
        <v>359</v>
      </c>
      <c r="C514" s="33" t="s">
        <v>468</v>
      </c>
      <c r="D514" s="355">
        <v>80505</v>
      </c>
      <c r="E514" s="66" t="s">
        <v>937</v>
      </c>
      <c r="F514" s="65" t="s">
        <v>19</v>
      </c>
      <c r="G514" s="255">
        <v>4</v>
      </c>
      <c r="H514" s="67" t="s">
        <v>1447</v>
      </c>
    </row>
    <row r="515" spans="1:8" ht="25.5" x14ac:dyDescent="0.2">
      <c r="A515" s="358" t="s">
        <v>1347</v>
      </c>
      <c r="B515" s="33" t="s">
        <v>268</v>
      </c>
      <c r="C515" s="33" t="s">
        <v>468</v>
      </c>
      <c r="D515" s="264" t="s">
        <v>215</v>
      </c>
      <c r="E515" s="66" t="s">
        <v>258</v>
      </c>
      <c r="F515" s="65" t="s">
        <v>19</v>
      </c>
      <c r="G515" s="255">
        <v>4</v>
      </c>
      <c r="H515" s="67" t="s">
        <v>1447</v>
      </c>
    </row>
    <row r="516" spans="1:8" x14ac:dyDescent="0.2">
      <c r="A516" s="358" t="s">
        <v>939</v>
      </c>
      <c r="B516" s="33" t="s">
        <v>359</v>
      </c>
      <c r="C516" s="33" t="s">
        <v>468</v>
      </c>
      <c r="D516" s="355">
        <v>80580</v>
      </c>
      <c r="E516" s="66" t="s">
        <v>854</v>
      </c>
      <c r="F516" s="65" t="s">
        <v>7</v>
      </c>
      <c r="G516" s="255">
        <v>8</v>
      </c>
      <c r="H516" s="67" t="s">
        <v>1447</v>
      </c>
    </row>
    <row r="517" spans="1:8" x14ac:dyDescent="0.2">
      <c r="A517" s="358" t="s">
        <v>940</v>
      </c>
      <c r="B517" s="33" t="s">
        <v>359</v>
      </c>
      <c r="C517" s="33" t="s">
        <v>468</v>
      </c>
      <c r="D517" s="355">
        <v>80680</v>
      </c>
      <c r="E517" s="66" t="s">
        <v>856</v>
      </c>
      <c r="F517" s="65" t="s">
        <v>7</v>
      </c>
      <c r="G517" s="255">
        <v>4</v>
      </c>
      <c r="H517" s="67" t="s">
        <v>1447</v>
      </c>
    </row>
    <row r="518" spans="1:8" x14ac:dyDescent="0.2">
      <c r="A518" s="358" t="s">
        <v>941</v>
      </c>
      <c r="B518" s="33" t="s">
        <v>359</v>
      </c>
      <c r="C518" s="33" t="s">
        <v>468</v>
      </c>
      <c r="D518" s="264">
        <v>80556</v>
      </c>
      <c r="E518" s="66" t="s">
        <v>76</v>
      </c>
      <c r="F518" s="65" t="s">
        <v>7</v>
      </c>
      <c r="G518" s="255">
        <v>12</v>
      </c>
      <c r="H518" s="67" t="s">
        <v>1447</v>
      </c>
    </row>
    <row r="519" spans="1:8" x14ac:dyDescent="0.2">
      <c r="A519" s="358" t="s">
        <v>942</v>
      </c>
      <c r="B519" s="33" t="s">
        <v>359</v>
      </c>
      <c r="C519" s="33" t="s">
        <v>468</v>
      </c>
      <c r="D519" s="355">
        <v>80562</v>
      </c>
      <c r="E519" s="66" t="s">
        <v>859</v>
      </c>
      <c r="F519" s="65" t="s">
        <v>7</v>
      </c>
      <c r="G519" s="255">
        <v>8</v>
      </c>
      <c r="H519" s="67" t="s">
        <v>1447</v>
      </c>
    </row>
    <row r="520" spans="1:8" x14ac:dyDescent="0.2">
      <c r="A520" s="358" t="s">
        <v>943</v>
      </c>
      <c r="B520" s="33" t="s">
        <v>359</v>
      </c>
      <c r="C520" s="33" t="s">
        <v>468</v>
      </c>
      <c r="D520" s="355">
        <v>81663</v>
      </c>
      <c r="E520" s="265" t="s">
        <v>866</v>
      </c>
      <c r="F520" s="65" t="s">
        <v>7</v>
      </c>
      <c r="G520" s="255">
        <v>8</v>
      </c>
      <c r="H520" s="276" t="s">
        <v>1447</v>
      </c>
    </row>
    <row r="521" spans="1:8" x14ac:dyDescent="0.2">
      <c r="A521" s="358" t="s">
        <v>944</v>
      </c>
      <c r="B521" s="33" t="s">
        <v>359</v>
      </c>
      <c r="C521" s="33" t="s">
        <v>468</v>
      </c>
      <c r="D521" s="355">
        <v>81752</v>
      </c>
      <c r="E521" s="265" t="s">
        <v>111</v>
      </c>
      <c r="F521" s="65" t="s">
        <v>7</v>
      </c>
      <c r="G521" s="255">
        <v>8</v>
      </c>
      <c r="H521" s="276" t="s">
        <v>1447</v>
      </c>
    </row>
    <row r="522" spans="1:8" x14ac:dyDescent="0.2">
      <c r="A522" s="358" t="s">
        <v>945</v>
      </c>
      <c r="B522" s="33" t="s">
        <v>359</v>
      </c>
      <c r="C522" s="33" t="s">
        <v>468</v>
      </c>
      <c r="D522" s="355">
        <v>81696</v>
      </c>
      <c r="E522" s="265" t="s">
        <v>107</v>
      </c>
      <c r="F522" s="65" t="s">
        <v>6</v>
      </c>
      <c r="G522" s="255">
        <v>8</v>
      </c>
      <c r="H522" s="276" t="s">
        <v>1447</v>
      </c>
    </row>
    <row r="523" spans="1:8" x14ac:dyDescent="0.2">
      <c r="A523" s="358" t="s">
        <v>946</v>
      </c>
      <c r="B523" s="33" t="s">
        <v>359</v>
      </c>
      <c r="C523" s="33" t="s">
        <v>468</v>
      </c>
      <c r="D523" s="355">
        <v>81691</v>
      </c>
      <c r="E523" s="265" t="s">
        <v>106</v>
      </c>
      <c r="F523" s="65" t="s">
        <v>7</v>
      </c>
      <c r="G523" s="255">
        <v>4</v>
      </c>
      <c r="H523" s="276" t="s">
        <v>1447</v>
      </c>
    </row>
    <row r="524" spans="1:8" x14ac:dyDescent="0.2">
      <c r="A524" s="358" t="s">
        <v>947</v>
      </c>
      <c r="B524" s="33" t="s">
        <v>359</v>
      </c>
      <c r="C524" s="33" t="s">
        <v>468</v>
      </c>
      <c r="D524" s="355">
        <v>82052</v>
      </c>
      <c r="E524" s="265" t="s">
        <v>124</v>
      </c>
      <c r="F524" s="65" t="s">
        <v>7</v>
      </c>
      <c r="G524" s="255">
        <v>8</v>
      </c>
      <c r="H524" s="276" t="s">
        <v>1447</v>
      </c>
    </row>
    <row r="525" spans="1:8" x14ac:dyDescent="0.2">
      <c r="A525" s="358" t="s">
        <v>1348</v>
      </c>
      <c r="B525" s="33" t="s">
        <v>359</v>
      </c>
      <c r="C525" s="33" t="s">
        <v>468</v>
      </c>
      <c r="D525" s="355">
        <v>82053</v>
      </c>
      <c r="E525" s="265" t="s">
        <v>863</v>
      </c>
      <c r="F525" s="65" t="s">
        <v>7</v>
      </c>
      <c r="G525" s="255">
        <v>4</v>
      </c>
      <c r="H525" s="276" t="s">
        <v>1447</v>
      </c>
    </row>
    <row r="526" spans="1:8" x14ac:dyDescent="0.2">
      <c r="A526" s="358" t="s">
        <v>948</v>
      </c>
      <c r="B526" s="33" t="s">
        <v>359</v>
      </c>
      <c r="C526" s="33" t="s">
        <v>468</v>
      </c>
      <c r="D526" s="355">
        <v>81751</v>
      </c>
      <c r="E526" s="265" t="s">
        <v>110</v>
      </c>
      <c r="F526" s="65" t="s">
        <v>7</v>
      </c>
      <c r="G526" s="255">
        <v>4</v>
      </c>
      <c r="H526" s="276" t="s">
        <v>1447</v>
      </c>
    </row>
    <row r="527" spans="1:8" s="64" customFormat="1" ht="12.75" x14ac:dyDescent="0.2">
      <c r="A527" s="257" t="s">
        <v>949</v>
      </c>
      <c r="B527" s="258" t="s">
        <v>310</v>
      </c>
      <c r="C527" s="258" t="s">
        <v>310</v>
      </c>
      <c r="D527" s="356" t="s">
        <v>310</v>
      </c>
      <c r="E527" s="258" t="s">
        <v>299</v>
      </c>
      <c r="F527" s="259" t="s">
        <v>310</v>
      </c>
      <c r="G527" s="260"/>
      <c r="H527" s="257"/>
    </row>
    <row r="528" spans="1:8" ht="25.5" x14ac:dyDescent="0.2">
      <c r="A528" s="67" t="s">
        <v>950</v>
      </c>
      <c r="B528" s="33" t="s">
        <v>268</v>
      </c>
      <c r="C528" s="33" t="s">
        <v>468</v>
      </c>
      <c r="D528" s="264" t="s">
        <v>278</v>
      </c>
      <c r="E528" s="66" t="s">
        <v>1276</v>
      </c>
      <c r="F528" s="65" t="s">
        <v>19</v>
      </c>
      <c r="G528" s="255">
        <v>4</v>
      </c>
      <c r="H528" s="67" t="s">
        <v>1447</v>
      </c>
    </row>
    <row r="529" spans="1:8" ht="51" x14ac:dyDescent="0.2">
      <c r="A529" s="67" t="s">
        <v>951</v>
      </c>
      <c r="B529" s="33" t="s">
        <v>268</v>
      </c>
      <c r="C529" s="33" t="s">
        <v>468</v>
      </c>
      <c r="D529" s="264" t="s">
        <v>279</v>
      </c>
      <c r="E529" s="66" t="s">
        <v>1299</v>
      </c>
      <c r="F529" s="65" t="s">
        <v>19</v>
      </c>
      <c r="G529" s="255">
        <v>4</v>
      </c>
      <c r="H529" s="67" t="s">
        <v>1447</v>
      </c>
    </row>
    <row r="530" spans="1:8" ht="12.75" x14ac:dyDescent="0.2">
      <c r="A530" s="251" t="s">
        <v>952</v>
      </c>
      <c r="B530" s="252" t="s">
        <v>310</v>
      </c>
      <c r="C530" s="252" t="s">
        <v>310</v>
      </c>
      <c r="D530" s="252" t="s">
        <v>310</v>
      </c>
      <c r="E530" s="252" t="s">
        <v>953</v>
      </c>
      <c r="F530" s="253" t="s">
        <v>310</v>
      </c>
      <c r="G530" s="170"/>
      <c r="H530" s="251"/>
    </row>
    <row r="531" spans="1:8" ht="12.75" x14ac:dyDescent="0.2">
      <c r="A531" s="251" t="s">
        <v>954</v>
      </c>
      <c r="B531" s="252" t="s">
        <v>310</v>
      </c>
      <c r="C531" s="252" t="s">
        <v>310</v>
      </c>
      <c r="D531" s="252" t="s">
        <v>310</v>
      </c>
      <c r="E531" s="252" t="s">
        <v>584</v>
      </c>
      <c r="F531" s="253" t="s">
        <v>310</v>
      </c>
      <c r="G531" s="170"/>
      <c r="H531" s="251"/>
    </row>
    <row r="532" spans="1:8" s="64" customFormat="1" ht="12.75" x14ac:dyDescent="0.2">
      <c r="A532" s="257" t="s">
        <v>955</v>
      </c>
      <c r="B532" s="258" t="s">
        <v>310</v>
      </c>
      <c r="C532" s="258" t="s">
        <v>310</v>
      </c>
      <c r="D532" s="258" t="s">
        <v>310</v>
      </c>
      <c r="E532" s="258" t="s">
        <v>15</v>
      </c>
      <c r="F532" s="259" t="s">
        <v>310</v>
      </c>
      <c r="G532" s="260"/>
      <c r="H532" s="257"/>
    </row>
    <row r="533" spans="1:8" x14ac:dyDescent="0.2">
      <c r="A533" s="67" t="s">
        <v>956</v>
      </c>
      <c r="B533" s="34" t="s">
        <v>310</v>
      </c>
      <c r="C533" s="34" t="s">
        <v>310</v>
      </c>
      <c r="D533" s="34" t="s">
        <v>310</v>
      </c>
      <c r="E533" s="258" t="s">
        <v>300</v>
      </c>
      <c r="F533" s="65" t="s">
        <v>310</v>
      </c>
      <c r="G533" s="255"/>
      <c r="H533" s="67"/>
    </row>
    <row r="534" spans="1:8" x14ac:dyDescent="0.2">
      <c r="A534" s="67" t="s">
        <v>957</v>
      </c>
      <c r="B534" s="33" t="s">
        <v>359</v>
      </c>
      <c r="C534" s="33" t="s">
        <v>468</v>
      </c>
      <c r="D534" s="261">
        <v>261001</v>
      </c>
      <c r="E534" s="66" t="s">
        <v>160</v>
      </c>
      <c r="F534" s="65" t="s">
        <v>5</v>
      </c>
      <c r="G534" s="255">
        <v>4859.4399999999996</v>
      </c>
      <c r="H534" s="67" t="s">
        <v>1208</v>
      </c>
    </row>
    <row r="535" spans="1:8" x14ac:dyDescent="0.2">
      <c r="A535" s="67" t="s">
        <v>958</v>
      </c>
      <c r="B535" s="33" t="s">
        <v>359</v>
      </c>
      <c r="C535" s="33" t="s">
        <v>468</v>
      </c>
      <c r="D535" s="261">
        <v>260601</v>
      </c>
      <c r="E535" s="66" t="s">
        <v>158</v>
      </c>
      <c r="F535" s="65" t="s">
        <v>5</v>
      </c>
      <c r="G535" s="255">
        <v>659.18</v>
      </c>
      <c r="H535" s="273" t="s">
        <v>1208</v>
      </c>
    </row>
    <row r="536" spans="1:8" x14ac:dyDescent="0.2">
      <c r="A536" s="67" t="s">
        <v>959</v>
      </c>
      <c r="B536" s="33" t="s">
        <v>359</v>
      </c>
      <c r="C536" s="33" t="s">
        <v>468</v>
      </c>
      <c r="D536" s="261">
        <v>261300</v>
      </c>
      <c r="E536" s="66" t="s">
        <v>162</v>
      </c>
      <c r="F536" s="65" t="s">
        <v>5</v>
      </c>
      <c r="G536" s="255">
        <v>4214.5200000000004</v>
      </c>
      <c r="H536" s="273" t="s">
        <v>1208</v>
      </c>
    </row>
    <row r="537" spans="1:8" x14ac:dyDescent="0.2">
      <c r="A537" s="67" t="s">
        <v>960</v>
      </c>
      <c r="B537" s="33" t="s">
        <v>359</v>
      </c>
      <c r="C537" s="33" t="s">
        <v>468</v>
      </c>
      <c r="D537" s="261">
        <v>261304</v>
      </c>
      <c r="E537" s="66" t="s">
        <v>163</v>
      </c>
      <c r="F537" s="65" t="s">
        <v>5</v>
      </c>
      <c r="G537" s="255">
        <v>644.91999999999996</v>
      </c>
      <c r="H537" s="273" t="s">
        <v>1208</v>
      </c>
    </row>
    <row r="538" spans="1:8" x14ac:dyDescent="0.2">
      <c r="A538" s="67" t="s">
        <v>961</v>
      </c>
      <c r="B538" s="33" t="s">
        <v>359</v>
      </c>
      <c r="C538" s="33" t="s">
        <v>468</v>
      </c>
      <c r="D538" s="261">
        <v>261005</v>
      </c>
      <c r="E538" s="66" t="s">
        <v>161</v>
      </c>
      <c r="F538" s="65" t="s">
        <v>5</v>
      </c>
      <c r="G538" s="255">
        <v>2148.1999999999998</v>
      </c>
      <c r="H538" s="273" t="s">
        <v>1208</v>
      </c>
    </row>
    <row r="539" spans="1:8" x14ac:dyDescent="0.2">
      <c r="A539" s="67" t="s">
        <v>962</v>
      </c>
      <c r="B539" s="34" t="s">
        <v>310</v>
      </c>
      <c r="C539" s="34" t="s">
        <v>310</v>
      </c>
      <c r="D539" s="34" t="s">
        <v>310</v>
      </c>
      <c r="E539" s="258" t="s">
        <v>301</v>
      </c>
      <c r="F539" s="65" t="s">
        <v>310</v>
      </c>
      <c r="G539" s="255"/>
      <c r="H539" s="67"/>
    </row>
    <row r="540" spans="1:8" x14ac:dyDescent="0.2">
      <c r="A540" s="67" t="s">
        <v>963</v>
      </c>
      <c r="B540" s="33" t="s">
        <v>359</v>
      </c>
      <c r="C540" s="33" t="s">
        <v>468</v>
      </c>
      <c r="D540" s="261">
        <v>260601</v>
      </c>
      <c r="E540" s="66" t="s">
        <v>158</v>
      </c>
      <c r="F540" s="65" t="s">
        <v>5</v>
      </c>
      <c r="G540" s="255">
        <v>6460.65</v>
      </c>
      <c r="H540" s="276" t="s">
        <v>1447</v>
      </c>
    </row>
    <row r="541" spans="1:8" x14ac:dyDescent="0.2">
      <c r="A541" s="67" t="s">
        <v>964</v>
      </c>
      <c r="B541" s="33" t="s">
        <v>359</v>
      </c>
      <c r="C541" s="33" t="s">
        <v>468</v>
      </c>
      <c r="D541" s="261">
        <v>260902</v>
      </c>
      <c r="E541" s="66" t="s">
        <v>159</v>
      </c>
      <c r="F541" s="65" t="s">
        <v>5</v>
      </c>
      <c r="G541" s="255">
        <v>187.65</v>
      </c>
      <c r="H541" s="276" t="s">
        <v>1447</v>
      </c>
    </row>
    <row r="542" spans="1:8" x14ac:dyDescent="0.2">
      <c r="A542" s="67" t="s">
        <v>965</v>
      </c>
      <c r="B542" s="33" t="s">
        <v>359</v>
      </c>
      <c r="C542" s="33" t="s">
        <v>468</v>
      </c>
      <c r="D542" s="261">
        <v>261001</v>
      </c>
      <c r="E542" s="66" t="s">
        <v>160</v>
      </c>
      <c r="F542" s="65" t="s">
        <v>5</v>
      </c>
      <c r="G542" s="255">
        <v>1160.55</v>
      </c>
      <c r="H542" s="276" t="s">
        <v>1447</v>
      </c>
    </row>
    <row r="543" spans="1:8" x14ac:dyDescent="0.2">
      <c r="A543" s="67" t="s">
        <v>966</v>
      </c>
      <c r="B543" s="33" t="s">
        <v>359</v>
      </c>
      <c r="C543" s="33" t="s">
        <v>468</v>
      </c>
      <c r="D543" s="261">
        <v>261005</v>
      </c>
      <c r="E543" s="66" t="s">
        <v>161</v>
      </c>
      <c r="F543" s="65" t="s">
        <v>5</v>
      </c>
      <c r="G543" s="255">
        <v>50.400000000000006</v>
      </c>
      <c r="H543" s="276" t="s">
        <v>1447</v>
      </c>
    </row>
    <row r="544" spans="1:8" x14ac:dyDescent="0.2">
      <c r="A544" s="67" t="s">
        <v>967</v>
      </c>
      <c r="B544" s="34" t="s">
        <v>310</v>
      </c>
      <c r="C544" s="34" t="s">
        <v>310</v>
      </c>
      <c r="D544" s="34" t="s">
        <v>310</v>
      </c>
      <c r="E544" s="258" t="s">
        <v>302</v>
      </c>
      <c r="F544" s="65" t="s">
        <v>310</v>
      </c>
      <c r="G544" s="255"/>
      <c r="H544" s="276"/>
    </row>
    <row r="545" spans="1:8" x14ac:dyDescent="0.2">
      <c r="A545" s="67" t="s">
        <v>968</v>
      </c>
      <c r="B545" s="33" t="s">
        <v>359</v>
      </c>
      <c r="C545" s="33" t="s">
        <v>468</v>
      </c>
      <c r="D545" s="261">
        <v>261703</v>
      </c>
      <c r="E545" s="66" t="s">
        <v>969</v>
      </c>
      <c r="F545" s="65" t="s">
        <v>5</v>
      </c>
      <c r="G545" s="255">
        <v>913.05</v>
      </c>
      <c r="H545" s="276" t="s">
        <v>1447</v>
      </c>
    </row>
    <row r="546" spans="1:8" s="64" customFormat="1" ht="12.75" x14ac:dyDescent="0.2">
      <c r="A546" s="257" t="s">
        <v>970</v>
      </c>
      <c r="B546" s="258" t="s">
        <v>310</v>
      </c>
      <c r="C546" s="258" t="s">
        <v>310</v>
      </c>
      <c r="D546" s="258" t="s">
        <v>310</v>
      </c>
      <c r="E546" s="258" t="s">
        <v>0</v>
      </c>
      <c r="F546" s="259" t="s">
        <v>310</v>
      </c>
      <c r="G546" s="260"/>
      <c r="H546" s="276"/>
    </row>
    <row r="547" spans="1:8" x14ac:dyDescent="0.2">
      <c r="A547" s="67" t="s">
        <v>971</v>
      </c>
      <c r="B547" s="33" t="s">
        <v>359</v>
      </c>
      <c r="C547" s="33" t="s">
        <v>468</v>
      </c>
      <c r="D547" s="261">
        <v>270501</v>
      </c>
      <c r="E547" s="66" t="s">
        <v>167</v>
      </c>
      <c r="F547" s="65" t="s">
        <v>5</v>
      </c>
      <c r="G547" s="255">
        <v>2454.3000000000002</v>
      </c>
      <c r="H547" s="276" t="s">
        <v>1447</v>
      </c>
    </row>
    <row r="548" spans="1:8" ht="25.5" x14ac:dyDescent="0.2">
      <c r="A548" s="358" t="s">
        <v>1349</v>
      </c>
      <c r="B548" s="33" t="s">
        <v>268</v>
      </c>
      <c r="C548" s="33" t="s">
        <v>468</v>
      </c>
      <c r="D548" s="33" t="s">
        <v>248</v>
      </c>
      <c r="E548" s="66" t="s">
        <v>974</v>
      </c>
      <c r="F548" s="65" t="s">
        <v>19</v>
      </c>
      <c r="G548" s="255">
        <v>45</v>
      </c>
      <c r="H548" s="276" t="s">
        <v>1447</v>
      </c>
    </row>
    <row r="549" spans="1:8" x14ac:dyDescent="0.2">
      <c r="A549" s="358" t="s">
        <v>973</v>
      </c>
      <c r="B549" s="33" t="s">
        <v>268</v>
      </c>
      <c r="C549" s="33" t="s">
        <v>468</v>
      </c>
      <c r="D549" s="33" t="s">
        <v>244</v>
      </c>
      <c r="E549" s="66" t="s">
        <v>245</v>
      </c>
      <c r="F549" s="65" t="s">
        <v>19</v>
      </c>
      <c r="G549" s="255">
        <v>45</v>
      </c>
      <c r="H549" s="276" t="s">
        <v>1447</v>
      </c>
    </row>
    <row r="550" spans="1:8" x14ac:dyDescent="0.2">
      <c r="A550" s="358" t="s">
        <v>975</v>
      </c>
      <c r="B550" s="33" t="s">
        <v>268</v>
      </c>
      <c r="C550" s="33" t="s">
        <v>468</v>
      </c>
      <c r="D550" s="33" t="s">
        <v>246</v>
      </c>
      <c r="E550" s="66" t="s">
        <v>247</v>
      </c>
      <c r="F550" s="65" t="s">
        <v>19</v>
      </c>
      <c r="G550" s="255">
        <v>45</v>
      </c>
      <c r="H550" s="276" t="s">
        <v>1447</v>
      </c>
    </row>
    <row r="551" spans="1:8" ht="12.75" x14ac:dyDescent="0.2">
      <c r="A551" s="251" t="s">
        <v>976</v>
      </c>
      <c r="B551" s="252" t="s">
        <v>310</v>
      </c>
      <c r="C551" s="252" t="s">
        <v>310</v>
      </c>
      <c r="D551" s="252" t="s">
        <v>310</v>
      </c>
      <c r="E551" s="252" t="s">
        <v>587</v>
      </c>
      <c r="F551" s="253" t="s">
        <v>310</v>
      </c>
      <c r="G551" s="170"/>
      <c r="H551" s="251"/>
    </row>
    <row r="552" spans="1:8" s="64" customFormat="1" ht="12.75" x14ac:dyDescent="0.2">
      <c r="A552" s="257" t="s">
        <v>977</v>
      </c>
      <c r="B552" s="258" t="s">
        <v>310</v>
      </c>
      <c r="C552" s="258" t="s">
        <v>310</v>
      </c>
      <c r="D552" s="258" t="s">
        <v>310</v>
      </c>
      <c r="E552" s="258" t="s">
        <v>15</v>
      </c>
      <c r="F552" s="259" t="s">
        <v>310</v>
      </c>
      <c r="G552" s="260"/>
      <c r="H552" s="257"/>
    </row>
    <row r="553" spans="1:8" x14ac:dyDescent="0.2">
      <c r="A553" s="67" t="s">
        <v>978</v>
      </c>
      <c r="B553" s="34" t="s">
        <v>310</v>
      </c>
      <c r="C553" s="34" t="s">
        <v>310</v>
      </c>
      <c r="D553" s="34" t="s">
        <v>310</v>
      </c>
      <c r="E553" s="34" t="s">
        <v>300</v>
      </c>
      <c r="F553" s="65" t="s">
        <v>310</v>
      </c>
      <c r="G553" s="255"/>
      <c r="H553" s="67"/>
    </row>
    <row r="554" spans="1:8" x14ac:dyDescent="0.2">
      <c r="A554" s="67" t="s">
        <v>979</v>
      </c>
      <c r="B554" s="33" t="s">
        <v>359</v>
      </c>
      <c r="C554" s="33" t="s">
        <v>468</v>
      </c>
      <c r="D554" s="261">
        <v>261001</v>
      </c>
      <c r="E554" s="66" t="s">
        <v>160</v>
      </c>
      <c r="F554" s="65" t="s">
        <v>5</v>
      </c>
      <c r="G554" s="255">
        <v>422.56</v>
      </c>
      <c r="H554" s="273" t="s">
        <v>1208</v>
      </c>
    </row>
    <row r="555" spans="1:8" x14ac:dyDescent="0.2">
      <c r="A555" s="67" t="s">
        <v>980</v>
      </c>
      <c r="B555" s="33" t="s">
        <v>359</v>
      </c>
      <c r="C555" s="33" t="s">
        <v>468</v>
      </c>
      <c r="D555" s="261">
        <v>260601</v>
      </c>
      <c r="E555" s="66" t="s">
        <v>158</v>
      </c>
      <c r="F555" s="65" t="s">
        <v>5</v>
      </c>
      <c r="G555" s="255">
        <v>57.32</v>
      </c>
      <c r="H555" s="273" t="s">
        <v>1208</v>
      </c>
    </row>
    <row r="556" spans="1:8" x14ac:dyDescent="0.2">
      <c r="A556" s="67" t="s">
        <v>981</v>
      </c>
      <c r="B556" s="33" t="s">
        <v>359</v>
      </c>
      <c r="C556" s="33" t="s">
        <v>468</v>
      </c>
      <c r="D556" s="261">
        <v>261300</v>
      </c>
      <c r="E556" s="66" t="s">
        <v>162</v>
      </c>
      <c r="F556" s="65" t="s">
        <v>5</v>
      </c>
      <c r="G556" s="255">
        <v>366.48</v>
      </c>
      <c r="H556" s="273" t="s">
        <v>1208</v>
      </c>
    </row>
    <row r="557" spans="1:8" x14ac:dyDescent="0.2">
      <c r="A557" s="67" t="s">
        <v>982</v>
      </c>
      <c r="B557" s="33" t="s">
        <v>359</v>
      </c>
      <c r="C557" s="33" t="s">
        <v>468</v>
      </c>
      <c r="D557" s="261">
        <v>261304</v>
      </c>
      <c r="E557" s="66" t="s">
        <v>163</v>
      </c>
      <c r="F557" s="65" t="s">
        <v>5</v>
      </c>
      <c r="G557" s="255">
        <v>56.08</v>
      </c>
      <c r="H557" s="273" t="s">
        <v>1208</v>
      </c>
    </row>
    <row r="558" spans="1:8" x14ac:dyDescent="0.2">
      <c r="A558" s="67" t="s">
        <v>983</v>
      </c>
      <c r="B558" s="33" t="s">
        <v>359</v>
      </c>
      <c r="C558" s="33" t="s">
        <v>468</v>
      </c>
      <c r="D558" s="261">
        <v>261005</v>
      </c>
      <c r="E558" s="66" t="s">
        <v>161</v>
      </c>
      <c r="F558" s="65" t="s">
        <v>5</v>
      </c>
      <c r="G558" s="255">
        <v>186.8</v>
      </c>
      <c r="H558" s="273" t="s">
        <v>1208</v>
      </c>
    </row>
    <row r="559" spans="1:8" x14ac:dyDescent="0.2">
      <c r="A559" s="67" t="s">
        <v>984</v>
      </c>
      <c r="B559" s="34" t="s">
        <v>310</v>
      </c>
      <c r="C559" s="34" t="s">
        <v>310</v>
      </c>
      <c r="D559" s="34" t="s">
        <v>310</v>
      </c>
      <c r="E559" s="34" t="s">
        <v>301</v>
      </c>
      <c r="F559" s="65" t="s">
        <v>310</v>
      </c>
      <c r="G559" s="255"/>
      <c r="H559" s="67"/>
    </row>
    <row r="560" spans="1:8" x14ac:dyDescent="0.2">
      <c r="A560" s="67" t="s">
        <v>985</v>
      </c>
      <c r="B560" s="33" t="s">
        <v>359</v>
      </c>
      <c r="C560" s="33" t="s">
        <v>468</v>
      </c>
      <c r="D560" s="261">
        <v>260601</v>
      </c>
      <c r="E560" s="66" t="s">
        <v>158</v>
      </c>
      <c r="F560" s="65" t="s">
        <v>5</v>
      </c>
      <c r="G560" s="255">
        <v>574.28</v>
      </c>
      <c r="H560" s="67" t="s">
        <v>1447</v>
      </c>
    </row>
    <row r="561" spans="1:8" x14ac:dyDescent="0.2">
      <c r="A561" s="67" t="s">
        <v>986</v>
      </c>
      <c r="B561" s="33" t="s">
        <v>359</v>
      </c>
      <c r="C561" s="33" t="s">
        <v>468</v>
      </c>
      <c r="D561" s="261">
        <v>260902</v>
      </c>
      <c r="E561" s="66" t="s">
        <v>159</v>
      </c>
      <c r="F561" s="65" t="s">
        <v>5</v>
      </c>
      <c r="G561" s="255">
        <v>16.68</v>
      </c>
      <c r="H561" s="67" t="s">
        <v>1447</v>
      </c>
    </row>
    <row r="562" spans="1:8" x14ac:dyDescent="0.2">
      <c r="A562" s="67" t="s">
        <v>987</v>
      </c>
      <c r="B562" s="33" t="s">
        <v>359</v>
      </c>
      <c r="C562" s="33" t="s">
        <v>468</v>
      </c>
      <c r="D562" s="261">
        <v>261001</v>
      </c>
      <c r="E562" s="66" t="s">
        <v>160</v>
      </c>
      <c r="F562" s="65" t="s">
        <v>5</v>
      </c>
      <c r="G562" s="255">
        <v>103.16</v>
      </c>
      <c r="H562" s="67" t="s">
        <v>1447</v>
      </c>
    </row>
    <row r="563" spans="1:8" x14ac:dyDescent="0.2">
      <c r="A563" s="67" t="s">
        <v>988</v>
      </c>
      <c r="B563" s="33" t="s">
        <v>359</v>
      </c>
      <c r="C563" s="33" t="s">
        <v>468</v>
      </c>
      <c r="D563" s="261">
        <v>261005</v>
      </c>
      <c r="E563" s="66" t="s">
        <v>161</v>
      </c>
      <c r="F563" s="65" t="s">
        <v>5</v>
      </c>
      <c r="G563" s="255">
        <v>4.4800000000000004</v>
      </c>
      <c r="H563" s="67" t="s">
        <v>1447</v>
      </c>
    </row>
    <row r="564" spans="1:8" x14ac:dyDescent="0.2">
      <c r="A564" s="67" t="s">
        <v>989</v>
      </c>
      <c r="B564" s="34" t="s">
        <v>310</v>
      </c>
      <c r="C564" s="34" t="s">
        <v>310</v>
      </c>
      <c r="D564" s="34" t="s">
        <v>310</v>
      </c>
      <c r="E564" s="34" t="s">
        <v>302</v>
      </c>
      <c r="F564" s="65" t="s">
        <v>310</v>
      </c>
      <c r="G564" s="255"/>
      <c r="H564" s="67"/>
    </row>
    <row r="565" spans="1:8" x14ac:dyDescent="0.2">
      <c r="A565" s="67" t="s">
        <v>990</v>
      </c>
      <c r="B565" s="33" t="s">
        <v>359</v>
      </c>
      <c r="C565" s="33" t="s">
        <v>468</v>
      </c>
      <c r="D565" s="261">
        <v>261703</v>
      </c>
      <c r="E565" s="66" t="s">
        <v>969</v>
      </c>
      <c r="F565" s="65" t="s">
        <v>5</v>
      </c>
      <c r="G565" s="255">
        <v>121.56</v>
      </c>
      <c r="H565" s="276" t="s">
        <v>1447</v>
      </c>
    </row>
    <row r="566" spans="1:8" s="64" customFormat="1" ht="12.75" x14ac:dyDescent="0.2">
      <c r="A566" s="257" t="s">
        <v>991</v>
      </c>
      <c r="B566" s="258" t="s">
        <v>310</v>
      </c>
      <c r="C566" s="258" t="s">
        <v>310</v>
      </c>
      <c r="D566" s="258" t="s">
        <v>310</v>
      </c>
      <c r="E566" s="258" t="s">
        <v>0</v>
      </c>
      <c r="F566" s="259" t="s">
        <v>310</v>
      </c>
      <c r="G566" s="260"/>
      <c r="H566" s="257"/>
    </row>
    <row r="567" spans="1:8" x14ac:dyDescent="0.2">
      <c r="A567" s="67" t="s">
        <v>992</v>
      </c>
      <c r="B567" s="33" t="s">
        <v>359</v>
      </c>
      <c r="C567" s="33" t="s">
        <v>468</v>
      </c>
      <c r="D567" s="261">
        <v>270501</v>
      </c>
      <c r="E567" s="66" t="s">
        <v>167</v>
      </c>
      <c r="F567" s="65" t="s">
        <v>5</v>
      </c>
      <c r="G567" s="255">
        <v>218.16</v>
      </c>
      <c r="H567" s="276" t="s">
        <v>1447</v>
      </c>
    </row>
    <row r="568" spans="1:8" ht="25.5" x14ac:dyDescent="0.2">
      <c r="A568" s="358" t="s">
        <v>1350</v>
      </c>
      <c r="B568" s="33" t="s">
        <v>268</v>
      </c>
      <c r="C568" s="33" t="s">
        <v>468</v>
      </c>
      <c r="D568" s="33" t="s">
        <v>248</v>
      </c>
      <c r="E568" s="66" t="s">
        <v>974</v>
      </c>
      <c r="F568" s="65" t="s">
        <v>19</v>
      </c>
      <c r="G568" s="255">
        <v>4</v>
      </c>
      <c r="H568" s="276" t="s">
        <v>1447</v>
      </c>
    </row>
    <row r="569" spans="1:8" x14ac:dyDescent="0.2">
      <c r="A569" s="358" t="s">
        <v>993</v>
      </c>
      <c r="B569" s="33" t="s">
        <v>268</v>
      </c>
      <c r="C569" s="33" t="s">
        <v>468</v>
      </c>
      <c r="D569" s="33" t="s">
        <v>244</v>
      </c>
      <c r="E569" s="66" t="s">
        <v>245</v>
      </c>
      <c r="F569" s="65" t="s">
        <v>19</v>
      </c>
      <c r="G569" s="255">
        <v>4</v>
      </c>
      <c r="H569" s="276" t="s">
        <v>1447</v>
      </c>
    </row>
    <row r="570" spans="1:8" x14ac:dyDescent="0.2">
      <c r="A570" s="358" t="s">
        <v>994</v>
      </c>
      <c r="B570" s="33" t="s">
        <v>268</v>
      </c>
      <c r="C570" s="33" t="s">
        <v>468</v>
      </c>
      <c r="D570" s="33" t="s">
        <v>246</v>
      </c>
      <c r="E570" s="66" t="s">
        <v>247</v>
      </c>
      <c r="F570" s="65" t="s">
        <v>19</v>
      </c>
      <c r="G570" s="255">
        <v>4</v>
      </c>
      <c r="H570" s="276" t="s">
        <v>1447</v>
      </c>
    </row>
    <row r="571" spans="1:8" ht="12.75" x14ac:dyDescent="0.2">
      <c r="A571" s="251" t="s">
        <v>995</v>
      </c>
      <c r="B571" s="252"/>
      <c r="C571" s="252"/>
      <c r="D571" s="252"/>
      <c r="E571" s="252" t="s">
        <v>996</v>
      </c>
      <c r="F571" s="253"/>
      <c r="G571" s="170"/>
      <c r="H571" s="251"/>
    </row>
    <row r="572" spans="1:8" ht="25.5" x14ac:dyDescent="0.2">
      <c r="A572" s="67" t="s">
        <v>997</v>
      </c>
      <c r="B572" s="33" t="s">
        <v>359</v>
      </c>
      <c r="C572" s="33" t="s">
        <v>468</v>
      </c>
      <c r="D572" s="33">
        <v>270210</v>
      </c>
      <c r="E572" s="266" t="s">
        <v>165</v>
      </c>
      <c r="F572" s="65" t="s">
        <v>5</v>
      </c>
      <c r="G572" s="255">
        <v>2540.63</v>
      </c>
      <c r="H572" s="274" t="s">
        <v>1051</v>
      </c>
    </row>
    <row r="573" spans="1:8" x14ac:dyDescent="0.2">
      <c r="A573" s="67" t="s">
        <v>998</v>
      </c>
      <c r="B573" s="33" t="s">
        <v>359</v>
      </c>
      <c r="C573" s="33" t="s">
        <v>468</v>
      </c>
      <c r="D573" s="261">
        <v>220102</v>
      </c>
      <c r="E573" s="66" t="s">
        <v>146</v>
      </c>
      <c r="F573" s="65" t="s">
        <v>5</v>
      </c>
      <c r="G573" s="255">
        <v>388.66</v>
      </c>
      <c r="H573" s="67" t="s">
        <v>1051</v>
      </c>
    </row>
    <row r="574" spans="1:8" ht="38.25" x14ac:dyDescent="0.2">
      <c r="A574" s="67" t="s">
        <v>999</v>
      </c>
      <c r="B574" s="33" t="s">
        <v>359</v>
      </c>
      <c r="C574" s="33" t="s">
        <v>468</v>
      </c>
      <c r="D574" s="261">
        <v>30116</v>
      </c>
      <c r="E574" s="66" t="s">
        <v>33</v>
      </c>
      <c r="F574" s="65" t="s">
        <v>19</v>
      </c>
      <c r="G574" s="255">
        <v>1</v>
      </c>
      <c r="H574" s="297" t="s">
        <v>1447</v>
      </c>
    </row>
    <row r="575" spans="1:8" x14ac:dyDescent="0.2">
      <c r="A575" s="67" t="s">
        <v>1000</v>
      </c>
      <c r="B575" s="33" t="s">
        <v>359</v>
      </c>
      <c r="C575" s="33" t="s">
        <v>468</v>
      </c>
      <c r="D575" s="261">
        <v>270804</v>
      </c>
      <c r="E575" s="66" t="s">
        <v>169</v>
      </c>
      <c r="F575" s="65" t="s">
        <v>19</v>
      </c>
      <c r="G575" s="255">
        <v>1</v>
      </c>
      <c r="H575" s="297" t="s">
        <v>1050</v>
      </c>
    </row>
    <row r="576" spans="1:8" x14ac:dyDescent="0.2">
      <c r="A576" s="67" t="s">
        <v>1001</v>
      </c>
      <c r="B576" s="33" t="s">
        <v>268</v>
      </c>
      <c r="C576" s="33" t="s">
        <v>468</v>
      </c>
      <c r="D576" s="33" t="s">
        <v>269</v>
      </c>
      <c r="E576" s="66" t="s">
        <v>270</v>
      </c>
      <c r="F576" s="65" t="s">
        <v>19</v>
      </c>
      <c r="G576" s="255">
        <v>1</v>
      </c>
      <c r="H576" s="297" t="s">
        <v>1050</v>
      </c>
    </row>
    <row r="577" spans="1:8" ht="12.75" x14ac:dyDescent="0.2">
      <c r="A577" s="251" t="s">
        <v>1002</v>
      </c>
      <c r="B577" s="252" t="s">
        <v>310</v>
      </c>
      <c r="C577" s="252" t="s">
        <v>310</v>
      </c>
      <c r="D577" s="252" t="s">
        <v>310</v>
      </c>
      <c r="E577" s="252" t="s">
        <v>304</v>
      </c>
      <c r="F577" s="253" t="s">
        <v>310</v>
      </c>
      <c r="G577" s="170"/>
      <c r="H577" s="251"/>
    </row>
    <row r="578" spans="1:8" ht="12.75" x14ac:dyDescent="0.2">
      <c r="A578" s="251" t="s">
        <v>1003</v>
      </c>
      <c r="B578" s="252" t="s">
        <v>310</v>
      </c>
      <c r="C578" s="252" t="s">
        <v>310</v>
      </c>
      <c r="D578" s="252" t="s">
        <v>310</v>
      </c>
      <c r="E578" s="252" t="s">
        <v>1004</v>
      </c>
      <c r="F578" s="253" t="s">
        <v>310</v>
      </c>
      <c r="G578" s="170"/>
      <c r="H578" s="251"/>
    </row>
    <row r="579" spans="1:8" x14ac:dyDescent="0.2">
      <c r="A579" s="67" t="s">
        <v>1144</v>
      </c>
      <c r="B579" s="33" t="s">
        <v>359</v>
      </c>
      <c r="C579" s="33" t="s">
        <v>468</v>
      </c>
      <c r="D579" s="261">
        <v>41004</v>
      </c>
      <c r="E579" s="66" t="s">
        <v>37</v>
      </c>
      <c r="F579" s="65" t="s">
        <v>8</v>
      </c>
      <c r="G579" s="255">
        <v>137.46</v>
      </c>
      <c r="H579" s="275" t="s">
        <v>1077</v>
      </c>
    </row>
    <row r="580" spans="1:8" ht="25.5" x14ac:dyDescent="0.2">
      <c r="A580" s="67" t="s">
        <v>1145</v>
      </c>
      <c r="B580" s="33" t="s">
        <v>359</v>
      </c>
      <c r="C580" s="33" t="s">
        <v>468</v>
      </c>
      <c r="D580" s="33">
        <v>41146</v>
      </c>
      <c r="E580" s="66" t="s">
        <v>539</v>
      </c>
      <c r="F580" s="65" t="s">
        <v>308</v>
      </c>
      <c r="G580" s="255">
        <v>88.51</v>
      </c>
      <c r="H580" s="275" t="s">
        <v>1077</v>
      </c>
    </row>
    <row r="581" spans="1:8" x14ac:dyDescent="0.2">
      <c r="A581" s="67" t="s">
        <v>1146</v>
      </c>
      <c r="B581" s="33" t="s">
        <v>359</v>
      </c>
      <c r="C581" s="33" t="s">
        <v>468</v>
      </c>
      <c r="D581" s="261">
        <v>41006</v>
      </c>
      <c r="E581" s="66" t="s">
        <v>38</v>
      </c>
      <c r="F581" s="65" t="s">
        <v>39</v>
      </c>
      <c r="G581" s="255">
        <v>1770.22</v>
      </c>
      <c r="H581" s="275" t="s">
        <v>1077</v>
      </c>
    </row>
    <row r="582" spans="1:8" x14ac:dyDescent="0.2">
      <c r="A582" s="67" t="s">
        <v>1147</v>
      </c>
      <c r="B582" s="33" t="s">
        <v>359</v>
      </c>
      <c r="C582" s="33" t="s">
        <v>468</v>
      </c>
      <c r="D582" s="261">
        <v>41008</v>
      </c>
      <c r="E582" s="66" t="s">
        <v>40</v>
      </c>
      <c r="F582" s="65" t="s">
        <v>8</v>
      </c>
      <c r="G582" s="255">
        <v>205.43</v>
      </c>
      <c r="H582" s="275" t="s">
        <v>1077</v>
      </c>
    </row>
    <row r="583" spans="1:8" x14ac:dyDescent="0.2">
      <c r="A583" s="67" t="s">
        <v>1148</v>
      </c>
      <c r="B583" s="33" t="s">
        <v>359</v>
      </c>
      <c r="C583" s="33" t="s">
        <v>468</v>
      </c>
      <c r="D583" s="261">
        <v>41010</v>
      </c>
      <c r="E583" s="66" t="s">
        <v>41</v>
      </c>
      <c r="F583" s="65" t="s">
        <v>8</v>
      </c>
      <c r="G583" s="255">
        <v>137.46</v>
      </c>
      <c r="H583" s="67" t="s">
        <v>1077</v>
      </c>
    </row>
    <row r="584" spans="1:8" ht="12.75" x14ac:dyDescent="0.2">
      <c r="A584" s="267" t="s">
        <v>1083</v>
      </c>
      <c r="B584" s="267" t="s">
        <v>310</v>
      </c>
      <c r="C584" s="267" t="s">
        <v>310</v>
      </c>
      <c r="D584" s="267" t="s">
        <v>310</v>
      </c>
      <c r="E584" s="267" t="s">
        <v>1084</v>
      </c>
      <c r="F584" s="268" t="s">
        <v>310</v>
      </c>
      <c r="G584" s="268"/>
      <c r="H584" s="267"/>
    </row>
    <row r="585" spans="1:8" ht="12.75" x14ac:dyDescent="0.2">
      <c r="A585" s="168" t="s">
        <v>1211</v>
      </c>
      <c r="B585" s="168"/>
      <c r="C585" s="168"/>
      <c r="D585" s="168"/>
      <c r="E585" s="168" t="s">
        <v>3</v>
      </c>
      <c r="F585" s="169"/>
      <c r="G585" s="169"/>
      <c r="H585" s="168"/>
    </row>
    <row r="586" spans="1:8" ht="25.5" x14ac:dyDescent="0.2">
      <c r="A586" s="172"/>
      <c r="B586" s="172" t="s">
        <v>359</v>
      </c>
      <c r="C586" s="172" t="s">
        <v>468</v>
      </c>
      <c r="D586" s="348">
        <v>20703</v>
      </c>
      <c r="E586" s="269" t="s">
        <v>1087</v>
      </c>
      <c r="F586" s="1" t="s">
        <v>5</v>
      </c>
      <c r="G586" s="270">
        <v>1907.9499999999998</v>
      </c>
      <c r="H586" s="278" t="s">
        <v>1129</v>
      </c>
    </row>
    <row r="587" spans="1:8" ht="12.75" x14ac:dyDescent="0.2">
      <c r="A587" s="172"/>
      <c r="B587" s="172" t="s">
        <v>359</v>
      </c>
      <c r="C587" s="172" t="s">
        <v>468</v>
      </c>
      <c r="D587" s="172">
        <v>20202</v>
      </c>
      <c r="E587" s="269" t="s">
        <v>21</v>
      </c>
      <c r="F587" s="1" t="s">
        <v>5</v>
      </c>
      <c r="G587" s="270">
        <v>1907.9499999999998</v>
      </c>
      <c r="H587" s="278" t="s">
        <v>1129</v>
      </c>
    </row>
    <row r="588" spans="1:8" ht="12.75" x14ac:dyDescent="0.2">
      <c r="A588" s="172"/>
      <c r="B588" s="162" t="s">
        <v>359</v>
      </c>
      <c r="C588" s="162" t="s">
        <v>468</v>
      </c>
      <c r="D588" s="162">
        <v>20143</v>
      </c>
      <c r="E588" s="163" t="s">
        <v>1091</v>
      </c>
      <c r="F588" s="164" t="s">
        <v>6</v>
      </c>
      <c r="G588" s="270">
        <v>31</v>
      </c>
      <c r="H588" s="278" t="s">
        <v>1129</v>
      </c>
    </row>
    <row r="589" spans="1:8" ht="12.75" x14ac:dyDescent="0.2">
      <c r="A589" s="168" t="s">
        <v>1212</v>
      </c>
      <c r="B589" s="168"/>
      <c r="C589" s="168"/>
      <c r="D589" s="168"/>
      <c r="E589" s="168" t="s">
        <v>9</v>
      </c>
      <c r="F589" s="169"/>
      <c r="G589" s="170"/>
      <c r="H589" s="168"/>
    </row>
    <row r="590" spans="1:8" ht="25.5" x14ac:dyDescent="0.2">
      <c r="A590" s="172"/>
      <c r="B590" s="172" t="s">
        <v>359</v>
      </c>
      <c r="C590" s="172" t="s">
        <v>468</v>
      </c>
      <c r="D590" s="348">
        <v>30105</v>
      </c>
      <c r="E590" s="269" t="s">
        <v>30</v>
      </c>
      <c r="F590" s="1" t="s">
        <v>8</v>
      </c>
      <c r="G590" s="270">
        <v>133.5565</v>
      </c>
      <c r="H590" s="278" t="s">
        <v>1129</v>
      </c>
    </row>
    <row r="591" spans="1:8" ht="12.75" x14ac:dyDescent="0.2">
      <c r="A591" s="168" t="s">
        <v>1213</v>
      </c>
      <c r="B591" s="168"/>
      <c r="C591" s="168"/>
      <c r="D591" s="168"/>
      <c r="E591" s="168" t="s">
        <v>34</v>
      </c>
      <c r="F591" s="169"/>
      <c r="G591" s="170"/>
      <c r="H591" s="168"/>
    </row>
    <row r="592" spans="1:8" ht="25.5" x14ac:dyDescent="0.2">
      <c r="A592" s="172"/>
      <c r="B592" s="172" t="s">
        <v>359</v>
      </c>
      <c r="C592" s="172" t="s">
        <v>468</v>
      </c>
      <c r="D592" s="348">
        <v>41140</v>
      </c>
      <c r="E592" s="269" t="s">
        <v>42</v>
      </c>
      <c r="F592" s="1" t="s">
        <v>5</v>
      </c>
      <c r="G592" s="270">
        <v>1907.9499999999998</v>
      </c>
      <c r="H592" s="278" t="s">
        <v>1129</v>
      </c>
    </row>
    <row r="593" spans="1:8" ht="12.75" x14ac:dyDescent="0.2">
      <c r="A593" s="168" t="s">
        <v>1214</v>
      </c>
      <c r="B593" s="168"/>
      <c r="C593" s="168"/>
      <c r="D593" s="168"/>
      <c r="E593" s="168" t="s">
        <v>14</v>
      </c>
      <c r="F593" s="169"/>
      <c r="G593" s="170"/>
      <c r="H593" s="168"/>
    </row>
    <row r="594" spans="1:8" ht="25.5" x14ac:dyDescent="0.2">
      <c r="A594" s="172"/>
      <c r="B594" s="172" t="s">
        <v>359</v>
      </c>
      <c r="C594" s="172" t="s">
        <v>468</v>
      </c>
      <c r="D594" s="348">
        <v>220050</v>
      </c>
      <c r="E594" s="269" t="s">
        <v>144</v>
      </c>
      <c r="F594" s="1" t="s">
        <v>5</v>
      </c>
      <c r="G594" s="270">
        <v>249.07</v>
      </c>
      <c r="H594" s="278" t="s">
        <v>1129</v>
      </c>
    </row>
    <row r="595" spans="1:8" ht="25.5" x14ac:dyDescent="0.2">
      <c r="A595" s="172"/>
      <c r="B595" s="172" t="s">
        <v>359</v>
      </c>
      <c r="C595" s="172" t="s">
        <v>468</v>
      </c>
      <c r="D595" s="348">
        <v>221126</v>
      </c>
      <c r="E595" s="269" t="s">
        <v>148</v>
      </c>
      <c r="F595" s="271" t="s">
        <v>5</v>
      </c>
      <c r="G595" s="270">
        <v>249.07</v>
      </c>
      <c r="H595" s="278" t="s">
        <v>1129</v>
      </c>
    </row>
    <row r="596" spans="1:8" ht="12.75" x14ac:dyDescent="0.2">
      <c r="A596" s="172"/>
      <c r="B596" s="172" t="s">
        <v>359</v>
      </c>
      <c r="C596" s="172" t="s">
        <v>468</v>
      </c>
      <c r="D596" s="348">
        <v>220102</v>
      </c>
      <c r="E596" s="269" t="s">
        <v>146</v>
      </c>
      <c r="F596" s="271" t="s">
        <v>5</v>
      </c>
      <c r="G596" s="270">
        <v>1138.77</v>
      </c>
      <c r="H596" s="278" t="s">
        <v>1129</v>
      </c>
    </row>
    <row r="597" spans="1:8" ht="12.75" x14ac:dyDescent="0.2">
      <c r="A597" s="168" t="s">
        <v>1215</v>
      </c>
      <c r="B597" s="168"/>
      <c r="C597" s="168"/>
      <c r="D597" s="168"/>
      <c r="E597" s="168" t="s">
        <v>0</v>
      </c>
      <c r="F597" s="169"/>
      <c r="G597" s="170"/>
      <c r="H597" s="168"/>
    </row>
    <row r="598" spans="1:8" ht="25.5" x14ac:dyDescent="0.2">
      <c r="A598" s="172"/>
      <c r="B598" s="172" t="s">
        <v>359</v>
      </c>
      <c r="C598" s="172" t="s">
        <v>468</v>
      </c>
      <c r="D598" s="348">
        <v>270205</v>
      </c>
      <c r="E598" s="269" t="s">
        <v>164</v>
      </c>
      <c r="F598" s="1" t="s">
        <v>7</v>
      </c>
      <c r="G598" s="270">
        <v>60</v>
      </c>
      <c r="H598" s="278" t="s">
        <v>1129</v>
      </c>
    </row>
    <row r="599" spans="1:8" ht="25.5" x14ac:dyDescent="0.2">
      <c r="A599" s="172"/>
      <c r="B599" s="172" t="s">
        <v>359</v>
      </c>
      <c r="C599" s="172" t="s">
        <v>468</v>
      </c>
      <c r="D599" s="172">
        <v>270210</v>
      </c>
      <c r="E599" s="269" t="s">
        <v>165</v>
      </c>
      <c r="F599" s="271" t="s">
        <v>5</v>
      </c>
      <c r="G599" s="270">
        <v>520.11</v>
      </c>
      <c r="H599" s="278" t="s">
        <v>1129</v>
      </c>
    </row>
    <row r="600" spans="1:8" ht="38.25" x14ac:dyDescent="0.2">
      <c r="A600" s="172"/>
      <c r="B600" s="172" t="s">
        <v>359</v>
      </c>
      <c r="C600" s="172" t="s">
        <v>468</v>
      </c>
      <c r="D600" s="348">
        <v>270212</v>
      </c>
      <c r="E600" s="269" t="s">
        <v>166</v>
      </c>
      <c r="F600" s="271" t="s">
        <v>19</v>
      </c>
      <c r="G600" s="270">
        <v>60</v>
      </c>
      <c r="H600" s="278" t="s">
        <v>1129</v>
      </c>
    </row>
    <row r="601" spans="1:8" ht="25.5" x14ac:dyDescent="0.2">
      <c r="A601" s="172"/>
      <c r="B601" s="172" t="s">
        <v>1111</v>
      </c>
      <c r="C601" s="172" t="s">
        <v>368</v>
      </c>
      <c r="D601" s="348">
        <v>358</v>
      </c>
      <c r="E601" s="269" t="s">
        <v>1109</v>
      </c>
      <c r="F601" s="271" t="s">
        <v>19</v>
      </c>
      <c r="G601" s="270">
        <v>60</v>
      </c>
      <c r="H601" s="278" t="s">
        <v>1129</v>
      </c>
    </row>
    <row r="602" spans="1:8" ht="12.75" x14ac:dyDescent="0.2">
      <c r="A602" s="172"/>
      <c r="B602" s="172" t="s">
        <v>359</v>
      </c>
      <c r="C602" s="172" t="s">
        <v>468</v>
      </c>
      <c r="D602" s="348">
        <v>270501</v>
      </c>
      <c r="E602" s="269" t="s">
        <v>167</v>
      </c>
      <c r="F602" s="271" t="s">
        <v>5</v>
      </c>
      <c r="G602" s="270">
        <v>1907.9499999999998</v>
      </c>
      <c r="H602" s="278" t="s">
        <v>1129</v>
      </c>
    </row>
    <row r="603" spans="1:8" ht="63.75" x14ac:dyDescent="0.2">
      <c r="A603" s="172"/>
      <c r="B603" s="172" t="s">
        <v>359</v>
      </c>
      <c r="C603" s="172" t="s">
        <v>468</v>
      </c>
      <c r="D603" s="348">
        <v>271711</v>
      </c>
      <c r="E603" s="269" t="s">
        <v>173</v>
      </c>
      <c r="F603" s="271" t="s">
        <v>6</v>
      </c>
      <c r="G603" s="270">
        <v>717.45</v>
      </c>
      <c r="H603" s="278" t="s">
        <v>1129</v>
      </c>
    </row>
    <row r="604" spans="1:8" ht="12.75" x14ac:dyDescent="0.2">
      <c r="A604" s="267" t="s">
        <v>1221</v>
      </c>
      <c r="B604" s="267" t="s">
        <v>310</v>
      </c>
      <c r="C604" s="267" t="s">
        <v>310</v>
      </c>
      <c r="D604" s="267" t="s">
        <v>310</v>
      </c>
      <c r="E604" s="267" t="s">
        <v>1216</v>
      </c>
      <c r="F604" s="268" t="s">
        <v>310</v>
      </c>
      <c r="G604" s="268"/>
      <c r="H604" s="267"/>
    </row>
    <row r="605" spans="1:8" ht="12.75" x14ac:dyDescent="0.2">
      <c r="A605" s="168" t="s">
        <v>1222</v>
      </c>
      <c r="B605" s="168"/>
      <c r="C605" s="168"/>
      <c r="D605" s="168"/>
      <c r="E605" s="168" t="s">
        <v>1217</v>
      </c>
      <c r="F605" s="169"/>
      <c r="G605" s="169"/>
      <c r="H605" s="168"/>
    </row>
    <row r="606" spans="1:8" x14ac:dyDescent="0.2">
      <c r="A606" s="303" t="s">
        <v>1223</v>
      </c>
      <c r="B606" s="304" t="s">
        <v>359</v>
      </c>
      <c r="C606" s="304" t="s">
        <v>468</v>
      </c>
      <c r="D606" s="349">
        <v>250110</v>
      </c>
      <c r="E606" s="305" t="s">
        <v>155</v>
      </c>
      <c r="F606" s="306" t="s">
        <v>157</v>
      </c>
      <c r="G606" s="307">
        <v>440</v>
      </c>
      <c r="H606" s="280" t="s">
        <v>1075</v>
      </c>
    </row>
    <row r="607" spans="1:8" x14ac:dyDescent="0.2">
      <c r="A607" s="303" t="s">
        <v>1224</v>
      </c>
      <c r="B607" s="304" t="s">
        <v>359</v>
      </c>
      <c r="C607" s="304" t="s">
        <v>468</v>
      </c>
      <c r="D607" s="349">
        <v>250104</v>
      </c>
      <c r="E607" s="305" t="s">
        <v>152</v>
      </c>
      <c r="F607" s="306" t="s">
        <v>157</v>
      </c>
      <c r="G607" s="307">
        <v>220</v>
      </c>
      <c r="H607" s="333" t="s">
        <v>1075</v>
      </c>
    </row>
    <row r="608" spans="1:8" x14ac:dyDescent="0.2">
      <c r="A608" s="303" t="s">
        <v>1225</v>
      </c>
      <c r="B608" s="304" t="s">
        <v>359</v>
      </c>
      <c r="C608" s="304" t="s">
        <v>468</v>
      </c>
      <c r="D608" s="349">
        <v>271500</v>
      </c>
      <c r="E608" s="305" t="s">
        <v>170</v>
      </c>
      <c r="F608" s="306" t="s">
        <v>171</v>
      </c>
      <c r="G608" s="307">
        <v>82</v>
      </c>
      <c r="H608" s="333" t="s">
        <v>1075</v>
      </c>
    </row>
    <row r="609" spans="1:8" x14ac:dyDescent="0.2">
      <c r="A609" s="303" t="s">
        <v>1226</v>
      </c>
      <c r="B609" s="304" t="s">
        <v>359</v>
      </c>
      <c r="C609" s="304" t="s">
        <v>468</v>
      </c>
      <c r="D609" s="349">
        <v>271502</v>
      </c>
      <c r="E609" s="305" t="s">
        <v>172</v>
      </c>
      <c r="F609" s="306" t="s">
        <v>171</v>
      </c>
      <c r="G609" s="307">
        <v>82</v>
      </c>
      <c r="H609" s="333" t="s">
        <v>1075</v>
      </c>
    </row>
    <row r="610" spans="1:8" x14ac:dyDescent="0.2">
      <c r="A610" s="303" t="s">
        <v>1227</v>
      </c>
      <c r="B610" s="304" t="s">
        <v>359</v>
      </c>
      <c r="C610" s="304" t="s">
        <v>468</v>
      </c>
      <c r="D610" s="349">
        <v>21400</v>
      </c>
      <c r="E610" s="305" t="s">
        <v>27</v>
      </c>
      <c r="F610" s="306" t="s">
        <v>8</v>
      </c>
      <c r="G610" s="307">
        <v>10</v>
      </c>
      <c r="H610" s="333" t="s">
        <v>1075</v>
      </c>
    </row>
    <row r="611" spans="1:8" x14ac:dyDescent="0.2">
      <c r="A611" s="303" t="s">
        <v>1228</v>
      </c>
      <c r="B611" s="304" t="s">
        <v>359</v>
      </c>
      <c r="C611" s="304" t="s">
        <v>468</v>
      </c>
      <c r="D611" s="349">
        <v>21401</v>
      </c>
      <c r="E611" s="305" t="s">
        <v>28</v>
      </c>
      <c r="F611" s="306" t="s">
        <v>29</v>
      </c>
      <c r="G611" s="307">
        <v>50</v>
      </c>
      <c r="H611" s="333" t="s">
        <v>1075</v>
      </c>
    </row>
    <row r="612" spans="1:8" s="325" customFormat="1" x14ac:dyDescent="0.2">
      <c r="A612" s="319" t="s">
        <v>1229</v>
      </c>
      <c r="B612" s="320" t="s">
        <v>359</v>
      </c>
      <c r="C612" s="320" t="s">
        <v>468</v>
      </c>
      <c r="D612" s="350">
        <v>270206</v>
      </c>
      <c r="E612" s="321" t="s">
        <v>1220</v>
      </c>
      <c r="F612" s="322" t="s">
        <v>5</v>
      </c>
      <c r="G612" s="323">
        <v>2540.63</v>
      </c>
      <c r="H612" s="333" t="s">
        <v>1075</v>
      </c>
    </row>
    <row r="613" spans="1:8" s="325" customFormat="1" ht="12.75" x14ac:dyDescent="0.2">
      <c r="A613" s="168" t="s">
        <v>1232</v>
      </c>
      <c r="B613" s="168"/>
      <c r="C613" s="168"/>
      <c r="D613" s="168"/>
      <c r="E613" s="168" t="s">
        <v>1230</v>
      </c>
      <c r="F613" s="169"/>
      <c r="G613" s="169"/>
      <c r="H613" s="168"/>
    </row>
    <row r="614" spans="1:8" s="325" customFormat="1" x14ac:dyDescent="0.2">
      <c r="A614" s="319" t="s">
        <v>1233</v>
      </c>
      <c r="B614" s="320" t="s">
        <v>359</v>
      </c>
      <c r="C614" s="320" t="s">
        <v>468</v>
      </c>
      <c r="D614" s="350">
        <v>250110</v>
      </c>
      <c r="E614" s="321" t="s">
        <v>155</v>
      </c>
      <c r="F614" s="322" t="s">
        <v>157</v>
      </c>
      <c r="G614" s="307">
        <v>440</v>
      </c>
      <c r="H614" s="333" t="s">
        <v>1075</v>
      </c>
    </row>
    <row r="615" spans="1:8" s="325" customFormat="1" x14ac:dyDescent="0.2">
      <c r="A615" s="319" t="s">
        <v>1234</v>
      </c>
      <c r="B615" s="320" t="s">
        <v>359</v>
      </c>
      <c r="C615" s="320" t="s">
        <v>468</v>
      </c>
      <c r="D615" s="350">
        <v>250104</v>
      </c>
      <c r="E615" s="321" t="s">
        <v>152</v>
      </c>
      <c r="F615" s="322" t="s">
        <v>157</v>
      </c>
      <c r="G615" s="307">
        <v>220</v>
      </c>
      <c r="H615" s="333" t="s">
        <v>1075</v>
      </c>
    </row>
    <row r="616" spans="1:8" s="325" customFormat="1" x14ac:dyDescent="0.2">
      <c r="A616" s="319" t="s">
        <v>1235</v>
      </c>
      <c r="B616" s="320" t="s">
        <v>359</v>
      </c>
      <c r="C616" s="320" t="s">
        <v>468</v>
      </c>
      <c r="D616" s="350">
        <v>271500</v>
      </c>
      <c r="E616" s="321" t="s">
        <v>170</v>
      </c>
      <c r="F616" s="322" t="s">
        <v>171</v>
      </c>
      <c r="G616" s="307">
        <v>82</v>
      </c>
      <c r="H616" s="333" t="s">
        <v>1075</v>
      </c>
    </row>
    <row r="617" spans="1:8" s="325" customFormat="1" x14ac:dyDescent="0.2">
      <c r="A617" s="319" t="s">
        <v>1236</v>
      </c>
      <c r="B617" s="320" t="s">
        <v>359</v>
      </c>
      <c r="C617" s="320" t="s">
        <v>468</v>
      </c>
      <c r="D617" s="350">
        <v>271502</v>
      </c>
      <c r="E617" s="321" t="s">
        <v>172</v>
      </c>
      <c r="F617" s="322" t="s">
        <v>171</v>
      </c>
      <c r="G617" s="307">
        <v>82</v>
      </c>
      <c r="H617" s="333" t="s">
        <v>1075</v>
      </c>
    </row>
    <row r="618" spans="1:8" s="325" customFormat="1" x14ac:dyDescent="0.2">
      <c r="A618" s="319" t="s">
        <v>1237</v>
      </c>
      <c r="B618" s="320" t="s">
        <v>359</v>
      </c>
      <c r="C618" s="320" t="s">
        <v>468</v>
      </c>
      <c r="D618" s="350">
        <v>21400</v>
      </c>
      <c r="E618" s="321" t="s">
        <v>27</v>
      </c>
      <c r="F618" s="322" t="s">
        <v>8</v>
      </c>
      <c r="G618" s="307">
        <v>10</v>
      </c>
      <c r="H618" s="333" t="s">
        <v>1075</v>
      </c>
    </row>
    <row r="619" spans="1:8" s="325" customFormat="1" x14ac:dyDescent="0.2">
      <c r="A619" s="319" t="s">
        <v>1238</v>
      </c>
      <c r="B619" s="320" t="s">
        <v>359</v>
      </c>
      <c r="C619" s="320" t="s">
        <v>468</v>
      </c>
      <c r="D619" s="350">
        <v>21401</v>
      </c>
      <c r="E619" s="321" t="s">
        <v>28</v>
      </c>
      <c r="F619" s="322" t="s">
        <v>29</v>
      </c>
      <c r="G619" s="307">
        <v>50</v>
      </c>
      <c r="H619" s="333" t="s">
        <v>1075</v>
      </c>
    </row>
    <row r="620" spans="1:8" s="325" customFormat="1" x14ac:dyDescent="0.2">
      <c r="A620" s="319" t="s">
        <v>1239</v>
      </c>
      <c r="B620" s="320" t="s">
        <v>359</v>
      </c>
      <c r="C620" s="320" t="s">
        <v>468</v>
      </c>
      <c r="D620" s="350">
        <v>270206</v>
      </c>
      <c r="E620" s="321" t="s">
        <v>1220</v>
      </c>
      <c r="F620" s="322" t="s">
        <v>5</v>
      </c>
      <c r="G620" s="323">
        <v>2540.63</v>
      </c>
      <c r="H620" s="333" t="s">
        <v>1075</v>
      </c>
    </row>
    <row r="621" spans="1:8" s="325" customFormat="1" ht="12.75" x14ac:dyDescent="0.2">
      <c r="A621" s="168" t="s">
        <v>1240</v>
      </c>
      <c r="B621" s="168"/>
      <c r="C621" s="168"/>
      <c r="D621" s="168"/>
      <c r="E621" s="168" t="s">
        <v>1231</v>
      </c>
      <c r="F621" s="169"/>
      <c r="G621" s="169"/>
      <c r="H621" s="168"/>
    </row>
    <row r="622" spans="1:8" s="325" customFormat="1" x14ac:dyDescent="0.2">
      <c r="A622" s="319" t="s">
        <v>1241</v>
      </c>
      <c r="B622" s="320" t="s">
        <v>359</v>
      </c>
      <c r="C622" s="320" t="s">
        <v>468</v>
      </c>
      <c r="D622" s="350">
        <v>250110</v>
      </c>
      <c r="E622" s="321" t="s">
        <v>155</v>
      </c>
      <c r="F622" s="322" t="s">
        <v>157</v>
      </c>
      <c r="G622" s="307">
        <v>440</v>
      </c>
      <c r="H622" s="333" t="s">
        <v>1075</v>
      </c>
    </row>
    <row r="623" spans="1:8" s="325" customFormat="1" x14ac:dyDescent="0.2">
      <c r="A623" s="319" t="s">
        <v>1242</v>
      </c>
      <c r="B623" s="320" t="s">
        <v>359</v>
      </c>
      <c r="C623" s="320" t="s">
        <v>468</v>
      </c>
      <c r="D623" s="350">
        <v>250104</v>
      </c>
      <c r="E623" s="321" t="s">
        <v>152</v>
      </c>
      <c r="F623" s="322" t="s">
        <v>157</v>
      </c>
      <c r="G623" s="307">
        <v>220</v>
      </c>
      <c r="H623" s="333" t="s">
        <v>1075</v>
      </c>
    </row>
    <row r="624" spans="1:8" s="325" customFormat="1" x14ac:dyDescent="0.2">
      <c r="A624" s="319" t="s">
        <v>1243</v>
      </c>
      <c r="B624" s="320" t="s">
        <v>359</v>
      </c>
      <c r="C624" s="320" t="s">
        <v>468</v>
      </c>
      <c r="D624" s="350">
        <v>271500</v>
      </c>
      <c r="E624" s="321" t="s">
        <v>170</v>
      </c>
      <c r="F624" s="322" t="s">
        <v>171</v>
      </c>
      <c r="G624" s="307">
        <v>82</v>
      </c>
      <c r="H624" s="333" t="s">
        <v>1075</v>
      </c>
    </row>
    <row r="625" spans="1:8" s="325" customFormat="1" x14ac:dyDescent="0.2">
      <c r="A625" s="319" t="s">
        <v>1244</v>
      </c>
      <c r="B625" s="320" t="s">
        <v>359</v>
      </c>
      <c r="C625" s="320" t="s">
        <v>468</v>
      </c>
      <c r="D625" s="350">
        <v>271502</v>
      </c>
      <c r="E625" s="321" t="s">
        <v>172</v>
      </c>
      <c r="F625" s="322" t="s">
        <v>171</v>
      </c>
      <c r="G625" s="307">
        <v>82</v>
      </c>
      <c r="H625" s="333" t="s">
        <v>1075</v>
      </c>
    </row>
    <row r="626" spans="1:8" s="325" customFormat="1" x14ac:dyDescent="0.2">
      <c r="A626" s="319" t="s">
        <v>1245</v>
      </c>
      <c r="B626" s="320" t="s">
        <v>359</v>
      </c>
      <c r="C626" s="320" t="s">
        <v>468</v>
      </c>
      <c r="D626" s="350">
        <v>21400</v>
      </c>
      <c r="E626" s="321" t="s">
        <v>27</v>
      </c>
      <c r="F626" s="322" t="s">
        <v>8</v>
      </c>
      <c r="G626" s="307">
        <v>10</v>
      </c>
      <c r="H626" s="333" t="s">
        <v>1075</v>
      </c>
    </row>
    <row r="627" spans="1:8" s="325" customFormat="1" x14ac:dyDescent="0.2">
      <c r="A627" s="319" t="s">
        <v>1246</v>
      </c>
      <c r="B627" s="320" t="s">
        <v>359</v>
      </c>
      <c r="C627" s="320" t="s">
        <v>468</v>
      </c>
      <c r="D627" s="350">
        <v>21401</v>
      </c>
      <c r="E627" s="321" t="s">
        <v>28</v>
      </c>
      <c r="F627" s="322" t="s">
        <v>29</v>
      </c>
      <c r="G627" s="307">
        <v>50</v>
      </c>
      <c r="H627" s="333" t="s">
        <v>1075</v>
      </c>
    </row>
    <row r="628" spans="1:8" x14ac:dyDescent="0.2">
      <c r="A628" s="303" t="s">
        <v>1247</v>
      </c>
      <c r="B628" s="304" t="s">
        <v>359</v>
      </c>
      <c r="C628" s="304" t="s">
        <v>468</v>
      </c>
      <c r="D628" s="349">
        <v>270206</v>
      </c>
      <c r="E628" s="305" t="s">
        <v>1220</v>
      </c>
      <c r="F628" s="306" t="s">
        <v>5</v>
      </c>
      <c r="G628" s="323">
        <v>2540.63</v>
      </c>
      <c r="H628" s="333" t="s">
        <v>1075</v>
      </c>
    </row>
    <row r="629" spans="1:8" ht="12.75" x14ac:dyDescent="0.2">
      <c r="A629" s="311" t="s">
        <v>1251</v>
      </c>
      <c r="B629" s="312" t="s">
        <v>310</v>
      </c>
      <c r="C629" s="312" t="s">
        <v>310</v>
      </c>
      <c r="D629" s="312" t="s">
        <v>310</v>
      </c>
      <c r="E629" s="312" t="s">
        <v>1248</v>
      </c>
      <c r="F629" s="313" t="s">
        <v>310</v>
      </c>
      <c r="G629" s="254"/>
      <c r="H629" s="254"/>
    </row>
    <row r="630" spans="1:8" x14ac:dyDescent="0.2">
      <c r="A630" s="303" t="s">
        <v>1252</v>
      </c>
      <c r="B630" s="304" t="s">
        <v>359</v>
      </c>
      <c r="C630" s="304" t="s">
        <v>468</v>
      </c>
      <c r="D630" s="349">
        <v>20202</v>
      </c>
      <c r="E630" s="305" t="s">
        <v>21</v>
      </c>
      <c r="F630" s="306" t="s">
        <v>5</v>
      </c>
      <c r="G630" s="307">
        <v>4904.29</v>
      </c>
      <c r="H630" s="333" t="s">
        <v>1075</v>
      </c>
    </row>
    <row r="631" spans="1:8" x14ac:dyDescent="0.2">
      <c r="A631" s="303" t="s">
        <v>1253</v>
      </c>
      <c r="B631" s="304" t="s">
        <v>359</v>
      </c>
      <c r="C631" s="304" t="s">
        <v>468</v>
      </c>
      <c r="D631" s="349">
        <v>20203</v>
      </c>
      <c r="E631" s="305" t="s">
        <v>22</v>
      </c>
      <c r="F631" s="306" t="s">
        <v>5</v>
      </c>
      <c r="G631" s="307">
        <v>2540.63</v>
      </c>
      <c r="H631" s="333" t="s">
        <v>1075</v>
      </c>
    </row>
    <row r="632" spans="1:8" x14ac:dyDescent="0.2">
      <c r="A632" s="303" t="s">
        <v>1254</v>
      </c>
      <c r="B632" s="304" t="s">
        <v>359</v>
      </c>
      <c r="C632" s="304" t="s">
        <v>468</v>
      </c>
      <c r="D632" s="349">
        <v>270501</v>
      </c>
      <c r="E632" s="305" t="s">
        <v>167</v>
      </c>
      <c r="F632" s="306" t="s">
        <v>5</v>
      </c>
      <c r="G632" s="307">
        <v>2727</v>
      </c>
      <c r="H632" s="333" t="s">
        <v>1075</v>
      </c>
    </row>
  </sheetData>
  <autoFilter ref="A9:H113" xr:uid="{3C3BEA24-80DA-4CB5-9FB7-2F93E2782B44}"/>
  <mergeCells count="13">
    <mergeCell ref="A1:H1"/>
    <mergeCell ref="H28:H29"/>
    <mergeCell ref="B2:E2"/>
    <mergeCell ref="E5:G5"/>
    <mergeCell ref="E6:G6"/>
    <mergeCell ref="A8:H8"/>
    <mergeCell ref="A9:A10"/>
    <mergeCell ref="B9:B10"/>
    <mergeCell ref="C9:C10"/>
    <mergeCell ref="D9:D10"/>
    <mergeCell ref="E9:E10"/>
    <mergeCell ref="F9:F10"/>
    <mergeCell ref="H9:H10"/>
  </mergeCells>
  <phoneticPr fontId="23" type="noConversion"/>
  <pageMargins left="0.23622047244094491" right="0.23622047244094491" top="0.23622047244094491" bottom="0.23622047244094491" header="0.78740157480314965" footer="0.78740157480314965"/>
  <pageSetup paperSize="9" scale="65" orientation="portrait" useFirstPageNumber="1" horizontalDpi="300" verticalDpi="300" r:id="rId1"/>
  <headerFooter>
    <oddHeader>&amp;C&amp;"Times New Roman,Normal"&amp;12&amp;A</oddHeader>
    <oddFooter>&amp;C&amp;"Times New Roman,Normal"&amp;12Página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22BC85-9E87-4E6A-A520-1E785ACEDAF1}">
  <dimension ref="A1:H20"/>
  <sheetViews>
    <sheetView workbookViewId="0">
      <selection activeCell="E23" sqref="E23"/>
    </sheetView>
  </sheetViews>
  <sheetFormatPr defaultRowHeight="15" x14ac:dyDescent="0.25"/>
  <cols>
    <col min="1" max="1" width="10.7109375" style="314" customWidth="1"/>
    <col min="2" max="2" width="12.28515625" style="314" customWidth="1"/>
    <col min="3" max="3" width="14.28515625" style="314" customWidth="1"/>
    <col min="4" max="4" width="12.7109375" style="314" customWidth="1"/>
    <col min="5" max="5" width="67.5703125" style="314" customWidth="1"/>
    <col min="6" max="6" width="9.140625" style="314"/>
    <col min="7" max="7" width="10.5703125" style="315" bestFit="1" customWidth="1"/>
  </cols>
  <sheetData>
    <row r="1" spans="1:8" x14ac:dyDescent="0.25">
      <c r="H1" s="314"/>
    </row>
    <row r="2" spans="1:8" x14ac:dyDescent="0.25">
      <c r="A2" s="316" t="s">
        <v>1255</v>
      </c>
      <c r="B2" s="308" t="s">
        <v>310</v>
      </c>
      <c r="C2" s="308" t="s">
        <v>310</v>
      </c>
      <c r="D2" s="308" t="s">
        <v>310</v>
      </c>
      <c r="E2" s="308" t="s">
        <v>1216</v>
      </c>
      <c r="F2" s="309" t="s">
        <v>310</v>
      </c>
      <c r="G2" s="310"/>
      <c r="H2" s="314"/>
    </row>
    <row r="3" spans="1:8" x14ac:dyDescent="0.25">
      <c r="A3" s="316" t="s">
        <v>1256</v>
      </c>
      <c r="B3" s="308" t="s">
        <v>310</v>
      </c>
      <c r="C3" s="308" t="s">
        <v>310</v>
      </c>
      <c r="D3" s="308" t="s">
        <v>310</v>
      </c>
      <c r="E3" s="308" t="s">
        <v>1217</v>
      </c>
      <c r="F3" s="309" t="s">
        <v>310</v>
      </c>
      <c r="G3" s="310"/>
      <c r="H3" s="314"/>
    </row>
    <row r="4" spans="1:8" x14ac:dyDescent="0.25">
      <c r="A4" s="317" t="s">
        <v>1257</v>
      </c>
      <c r="B4" s="299" t="s">
        <v>359</v>
      </c>
      <c r="C4" s="299" t="s">
        <v>468</v>
      </c>
      <c r="D4" s="299" t="s">
        <v>484</v>
      </c>
      <c r="E4" s="300" t="s">
        <v>155</v>
      </c>
      <c r="F4" s="301" t="s">
        <v>157</v>
      </c>
      <c r="G4" s="302">
        <v>440</v>
      </c>
      <c r="H4" s="314"/>
    </row>
    <row r="5" spans="1:8" x14ac:dyDescent="0.25">
      <c r="A5" s="317" t="s">
        <v>1258</v>
      </c>
      <c r="B5" s="299" t="s">
        <v>359</v>
      </c>
      <c r="C5" s="299" t="s">
        <v>468</v>
      </c>
      <c r="D5" s="299" t="s">
        <v>1218</v>
      </c>
      <c r="E5" s="300" t="s">
        <v>152</v>
      </c>
      <c r="F5" s="301" t="s">
        <v>157</v>
      </c>
      <c r="G5" s="302">
        <v>220</v>
      </c>
      <c r="H5" s="314"/>
    </row>
    <row r="6" spans="1:8" x14ac:dyDescent="0.25">
      <c r="A6" s="317" t="s">
        <v>1259</v>
      </c>
      <c r="B6" s="299" t="s">
        <v>359</v>
      </c>
      <c r="C6" s="299" t="s">
        <v>468</v>
      </c>
      <c r="D6" s="299" t="s">
        <v>489</v>
      </c>
      <c r="E6" s="300" t="s">
        <v>170</v>
      </c>
      <c r="F6" s="301" t="s">
        <v>171</v>
      </c>
      <c r="G6" s="302">
        <v>82</v>
      </c>
      <c r="H6" s="314"/>
    </row>
    <row r="7" spans="1:8" x14ac:dyDescent="0.25">
      <c r="A7" s="317" t="s">
        <v>1260</v>
      </c>
      <c r="B7" s="299" t="s">
        <v>359</v>
      </c>
      <c r="C7" s="299" t="s">
        <v>468</v>
      </c>
      <c r="D7" s="299" t="s">
        <v>491</v>
      </c>
      <c r="E7" s="300" t="s">
        <v>172</v>
      </c>
      <c r="F7" s="301" t="s">
        <v>171</v>
      </c>
      <c r="G7" s="302">
        <v>82</v>
      </c>
      <c r="H7" s="314"/>
    </row>
    <row r="8" spans="1:8" x14ac:dyDescent="0.25">
      <c r="A8" s="317" t="s">
        <v>1261</v>
      </c>
      <c r="B8" s="299" t="s">
        <v>359</v>
      </c>
      <c r="C8" s="299" t="s">
        <v>468</v>
      </c>
      <c r="D8" s="299" t="s">
        <v>469</v>
      </c>
      <c r="E8" s="300" t="s">
        <v>27</v>
      </c>
      <c r="F8" s="301" t="s">
        <v>8</v>
      </c>
      <c r="G8" s="302">
        <v>10</v>
      </c>
      <c r="H8" s="314"/>
    </row>
    <row r="9" spans="1:8" x14ac:dyDescent="0.25">
      <c r="A9" s="317" t="s">
        <v>1262</v>
      </c>
      <c r="B9" s="299" t="s">
        <v>359</v>
      </c>
      <c r="C9" s="299" t="s">
        <v>468</v>
      </c>
      <c r="D9" s="299" t="s">
        <v>471</v>
      </c>
      <c r="E9" s="300" t="s">
        <v>28</v>
      </c>
      <c r="F9" s="301" t="s">
        <v>29</v>
      </c>
      <c r="G9" s="302">
        <v>50</v>
      </c>
      <c r="H9" s="314"/>
    </row>
    <row r="10" spans="1:8" x14ac:dyDescent="0.25">
      <c r="A10" s="317" t="s">
        <v>1263</v>
      </c>
      <c r="B10" s="299" t="s">
        <v>359</v>
      </c>
      <c r="C10" s="299" t="s">
        <v>468</v>
      </c>
      <c r="D10" s="299" t="s">
        <v>1219</v>
      </c>
      <c r="E10" s="300" t="s">
        <v>1220</v>
      </c>
      <c r="F10" s="301" t="s">
        <v>5</v>
      </c>
      <c r="G10" s="302">
        <f>G18</f>
        <v>2540.63</v>
      </c>
      <c r="H10" s="314"/>
    </row>
    <row r="11" spans="1:8" x14ac:dyDescent="0.25">
      <c r="A11" s="316" t="s">
        <v>1264</v>
      </c>
      <c r="B11" s="308" t="s">
        <v>310</v>
      </c>
      <c r="C11" s="308" t="s">
        <v>310</v>
      </c>
      <c r="D11" s="308" t="s">
        <v>310</v>
      </c>
      <c r="E11" s="308" t="s">
        <v>1248</v>
      </c>
      <c r="F11" s="309" t="s">
        <v>310</v>
      </c>
      <c r="G11" s="310"/>
      <c r="H11" s="314"/>
    </row>
    <row r="12" spans="1:8" x14ac:dyDescent="0.25">
      <c r="A12" s="317" t="s">
        <v>1265</v>
      </c>
      <c r="B12" s="299" t="s">
        <v>359</v>
      </c>
      <c r="C12" s="299" t="s">
        <v>468</v>
      </c>
      <c r="D12" s="299" t="s">
        <v>1249</v>
      </c>
      <c r="E12" s="300" t="s">
        <v>21</v>
      </c>
      <c r="F12" s="301" t="s">
        <v>5</v>
      </c>
      <c r="G12" s="302">
        <f>G17-G16-G18</f>
        <v>4904.29</v>
      </c>
      <c r="H12" s="318"/>
    </row>
    <row r="13" spans="1:8" x14ac:dyDescent="0.25">
      <c r="A13" s="317" t="s">
        <v>1266</v>
      </c>
      <c r="B13" s="299" t="s">
        <v>359</v>
      </c>
      <c r="C13" s="299" t="s">
        <v>468</v>
      </c>
      <c r="D13" s="299" t="s">
        <v>1250</v>
      </c>
      <c r="E13" s="300" t="s">
        <v>22</v>
      </c>
      <c r="F13" s="301" t="s">
        <v>5</v>
      </c>
      <c r="G13" s="302">
        <f>G10</f>
        <v>2540.63</v>
      </c>
      <c r="H13" s="314"/>
    </row>
    <row r="14" spans="1:8" x14ac:dyDescent="0.25">
      <c r="A14" s="317" t="s">
        <v>1267</v>
      </c>
      <c r="B14" s="299" t="s">
        <v>359</v>
      </c>
      <c r="C14" s="299" t="s">
        <v>468</v>
      </c>
      <c r="D14" s="299" t="s">
        <v>972</v>
      </c>
      <c r="E14" s="300" t="s">
        <v>167</v>
      </c>
      <c r="F14" s="301" t="s">
        <v>5</v>
      </c>
      <c r="G14" s="302">
        <f>G16</f>
        <v>2727</v>
      </c>
      <c r="H14" s="314"/>
    </row>
    <row r="15" spans="1:8" x14ac:dyDescent="0.25">
      <c r="H15" s="314"/>
    </row>
    <row r="16" spans="1:8" x14ac:dyDescent="0.25">
      <c r="E16" s="300" t="s">
        <v>1268</v>
      </c>
      <c r="F16" s="301" t="s">
        <v>5</v>
      </c>
      <c r="G16" s="302">
        <f>50*54.54</f>
        <v>2727</v>
      </c>
      <c r="H16" s="314"/>
    </row>
    <row r="17" spans="5:8" x14ac:dyDescent="0.25">
      <c r="E17" s="300" t="s">
        <v>1269</v>
      </c>
      <c r="F17" s="301" t="s">
        <v>5</v>
      </c>
      <c r="G17" s="302">
        <f>'MEMÓRIA PATAMARIZAÇÃO'!D38</f>
        <v>10171.92</v>
      </c>
      <c r="H17" s="314"/>
    </row>
    <row r="18" spans="5:8" x14ac:dyDescent="0.25">
      <c r="E18" s="300" t="s">
        <v>1270</v>
      </c>
      <c r="F18" s="301" t="s">
        <v>5</v>
      </c>
      <c r="G18" s="302">
        <f>'MEMÓRIA PATAMARIZAÇÃO'!J21</f>
        <v>2540.63</v>
      </c>
      <c r="H18" s="314"/>
    </row>
    <row r="19" spans="5:8" x14ac:dyDescent="0.25">
      <c r="H19" s="314"/>
    </row>
    <row r="20" spans="5:8" x14ac:dyDescent="0.25">
      <c r="H20" s="314"/>
    </row>
  </sheetData>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0AE9E0-7FD7-4286-BF7C-40A550A49151}">
  <sheetPr>
    <pageSetUpPr fitToPage="1"/>
  </sheetPr>
  <dimension ref="A1:G41"/>
  <sheetViews>
    <sheetView showGridLines="0" topLeftCell="A13" workbookViewId="0">
      <selection activeCell="L35" sqref="L35"/>
    </sheetView>
  </sheetViews>
  <sheetFormatPr defaultRowHeight="12.75" x14ac:dyDescent="0.2"/>
  <cols>
    <col min="1" max="1" width="9.140625" style="2"/>
    <col min="2" max="2" width="21.7109375" style="2" bestFit="1" customWidth="1"/>
    <col min="3" max="3" width="66.85546875" style="2" customWidth="1"/>
    <col min="4" max="4" width="9.140625" style="2"/>
    <col min="5" max="5" width="11.5703125" style="2" bestFit="1" customWidth="1"/>
    <col min="6" max="6" width="9.140625" style="2"/>
    <col min="7" max="7" width="11.42578125" style="2" customWidth="1"/>
    <col min="8" max="16384" width="9.140625" style="2"/>
  </cols>
  <sheetData>
    <row r="1" spans="1:7" ht="18.75" x14ac:dyDescent="0.2">
      <c r="A1" s="392" t="s">
        <v>1128</v>
      </c>
      <c r="B1" s="392"/>
      <c r="C1" s="392"/>
      <c r="D1" s="392"/>
      <c r="E1" s="392"/>
      <c r="F1" s="392"/>
      <c r="G1" s="392"/>
    </row>
    <row r="2" spans="1:7" ht="15" x14ac:dyDescent="0.25">
      <c r="A2" s="146" t="s">
        <v>1080</v>
      </c>
      <c r="B2" s="147"/>
      <c r="C2" s="148" t="s">
        <v>1081</v>
      </c>
      <c r="D2" s="393" t="s">
        <v>1082</v>
      </c>
      <c r="E2" s="394"/>
      <c r="F2" s="148"/>
      <c r="G2" s="146"/>
    </row>
    <row r="3" spans="1:7" ht="15" x14ac:dyDescent="0.25">
      <c r="A3" s="77"/>
      <c r="B3" s="77"/>
      <c r="C3" s="148"/>
      <c r="D3" s="393"/>
      <c r="E3" s="394"/>
      <c r="F3" s="148"/>
      <c r="G3" s="77"/>
    </row>
    <row r="4" spans="1:7" x14ac:dyDescent="0.2">
      <c r="A4" s="395" t="s">
        <v>462</v>
      </c>
      <c r="B4" s="396" t="s">
        <v>381</v>
      </c>
      <c r="C4" s="395" t="s">
        <v>355</v>
      </c>
      <c r="D4" s="395" t="s">
        <v>403</v>
      </c>
      <c r="E4" s="395" t="s">
        <v>404</v>
      </c>
      <c r="F4" s="395" t="s">
        <v>402</v>
      </c>
      <c r="G4" s="395" t="s">
        <v>366</v>
      </c>
    </row>
    <row r="5" spans="1:7" x14ac:dyDescent="0.2">
      <c r="A5" s="395"/>
      <c r="B5" s="397"/>
      <c r="C5" s="395"/>
      <c r="D5" s="395"/>
      <c r="E5" s="395"/>
      <c r="F5" s="395"/>
      <c r="G5" s="395"/>
    </row>
    <row r="6" spans="1:7" x14ac:dyDescent="0.2">
      <c r="A6" s="149" t="s">
        <v>1083</v>
      </c>
      <c r="B6" s="150" t="s">
        <v>310</v>
      </c>
      <c r="C6" s="150" t="s">
        <v>1084</v>
      </c>
      <c r="D6" s="151" t="s">
        <v>310</v>
      </c>
      <c r="E6" s="151"/>
      <c r="F6" s="150" t="s">
        <v>310</v>
      </c>
      <c r="G6" s="152" t="s">
        <v>310</v>
      </c>
    </row>
    <row r="7" spans="1:7" x14ac:dyDescent="0.2">
      <c r="A7" s="153" t="s">
        <v>1085</v>
      </c>
      <c r="B7" s="154"/>
      <c r="C7" s="154" t="s">
        <v>3</v>
      </c>
      <c r="D7" s="155"/>
      <c r="E7" s="155"/>
      <c r="F7" s="154"/>
      <c r="G7" s="156"/>
    </row>
    <row r="8" spans="1:7" ht="25.5" x14ac:dyDescent="0.2">
      <c r="A8" s="157" t="s">
        <v>1086</v>
      </c>
      <c r="B8" s="158" t="s">
        <v>468</v>
      </c>
      <c r="C8" s="159" t="s">
        <v>1087</v>
      </c>
      <c r="D8" s="160" t="s">
        <v>5</v>
      </c>
      <c r="E8" s="161">
        <f>+E17+E18+E21</f>
        <v>1907.9499999999998</v>
      </c>
      <c r="F8" s="158" t="s">
        <v>1088</v>
      </c>
      <c r="G8" s="158" t="s">
        <v>359</v>
      </c>
    </row>
    <row r="9" spans="1:7" x14ac:dyDescent="0.2">
      <c r="A9" s="157" t="s">
        <v>1089</v>
      </c>
      <c r="B9" s="162" t="s">
        <v>468</v>
      </c>
      <c r="C9" s="163" t="s">
        <v>21</v>
      </c>
      <c r="D9" s="160" t="s">
        <v>5</v>
      </c>
      <c r="E9" s="161">
        <f>+E8</f>
        <v>1907.9499999999998</v>
      </c>
      <c r="F9" s="162">
        <v>20202</v>
      </c>
      <c r="G9" s="162" t="s">
        <v>359</v>
      </c>
    </row>
    <row r="10" spans="1:7" ht="25.5" x14ac:dyDescent="0.2">
      <c r="A10" s="157" t="s">
        <v>1090</v>
      </c>
      <c r="B10" s="162" t="s">
        <v>468</v>
      </c>
      <c r="C10" s="163" t="s">
        <v>1091</v>
      </c>
      <c r="D10" s="164" t="s">
        <v>6</v>
      </c>
      <c r="E10" s="165">
        <v>31</v>
      </c>
      <c r="F10" s="162">
        <v>20143</v>
      </c>
      <c r="G10" s="162" t="s">
        <v>359</v>
      </c>
    </row>
    <row r="11" spans="1:7" x14ac:dyDescent="0.2">
      <c r="A11" s="153" t="s">
        <v>1092</v>
      </c>
      <c r="B11" s="154"/>
      <c r="C11" s="154" t="s">
        <v>9</v>
      </c>
      <c r="D11" s="155"/>
      <c r="E11" s="145"/>
      <c r="F11" s="154"/>
      <c r="G11" s="156"/>
    </row>
    <row r="12" spans="1:7" ht="25.5" x14ac:dyDescent="0.2">
      <c r="A12" s="157" t="s">
        <v>1093</v>
      </c>
      <c r="B12" s="158" t="s">
        <v>468</v>
      </c>
      <c r="C12" s="159" t="s">
        <v>30</v>
      </c>
      <c r="D12" s="160" t="s">
        <v>8</v>
      </c>
      <c r="E12" s="161">
        <f>+E8*7%</f>
        <v>133.5565</v>
      </c>
      <c r="F12" s="158" t="s">
        <v>474</v>
      </c>
      <c r="G12" s="158" t="s">
        <v>359</v>
      </c>
    </row>
    <row r="13" spans="1:7" x14ac:dyDescent="0.2">
      <c r="A13" s="153" t="s">
        <v>1094</v>
      </c>
      <c r="B13" s="154"/>
      <c r="C13" s="154" t="s">
        <v>34</v>
      </c>
      <c r="D13" s="155"/>
      <c r="E13" s="145"/>
      <c r="F13" s="154"/>
      <c r="G13" s="156"/>
    </row>
    <row r="14" spans="1:7" ht="25.5" x14ac:dyDescent="0.2">
      <c r="A14" s="157" t="s">
        <v>1095</v>
      </c>
      <c r="B14" s="162" t="s">
        <v>468</v>
      </c>
      <c r="C14" s="163" t="s">
        <v>42</v>
      </c>
      <c r="D14" s="160" t="s">
        <v>5</v>
      </c>
      <c r="E14" s="161">
        <f>+E8</f>
        <v>1907.9499999999998</v>
      </c>
      <c r="F14" s="162" t="s">
        <v>590</v>
      </c>
      <c r="G14" s="162" t="s">
        <v>359</v>
      </c>
    </row>
    <row r="15" spans="1:7" x14ac:dyDescent="0.2">
      <c r="A15" s="153" t="s">
        <v>1096</v>
      </c>
      <c r="B15" s="154"/>
      <c r="C15" s="154" t="s">
        <v>14</v>
      </c>
      <c r="D15" s="155"/>
      <c r="E15" s="145"/>
      <c r="F15" s="154"/>
      <c r="G15" s="156"/>
    </row>
    <row r="16" spans="1:7" ht="25.5" x14ac:dyDescent="0.2">
      <c r="A16" s="157" t="s">
        <v>1097</v>
      </c>
      <c r="B16" s="158" t="s">
        <v>468</v>
      </c>
      <c r="C16" s="159" t="s">
        <v>144</v>
      </c>
      <c r="D16" s="160" t="s">
        <v>5</v>
      </c>
      <c r="E16" s="161">
        <f>+E17</f>
        <v>249.07</v>
      </c>
      <c r="F16" s="158" t="s">
        <v>1098</v>
      </c>
      <c r="G16" s="158" t="s">
        <v>359</v>
      </c>
    </row>
    <row r="17" spans="1:7" ht="25.5" x14ac:dyDescent="0.2">
      <c r="A17" s="157" t="s">
        <v>1099</v>
      </c>
      <c r="B17" s="162" t="s">
        <v>468</v>
      </c>
      <c r="C17" s="163" t="s">
        <v>148</v>
      </c>
      <c r="D17" s="164" t="s">
        <v>5</v>
      </c>
      <c r="E17" s="166">
        <f>179.69+69.38</f>
        <v>249.07</v>
      </c>
      <c r="F17" s="162" t="s">
        <v>1100</v>
      </c>
      <c r="G17" s="162" t="s">
        <v>359</v>
      </c>
    </row>
    <row r="18" spans="1:7" x14ac:dyDescent="0.2">
      <c r="A18" s="157" t="s">
        <v>1101</v>
      </c>
      <c r="B18" s="158" t="s">
        <v>468</v>
      </c>
      <c r="C18" s="159" t="s">
        <v>146</v>
      </c>
      <c r="D18" s="164" t="s">
        <v>5</v>
      </c>
      <c r="E18" s="166">
        <v>1138.77</v>
      </c>
      <c r="F18" s="158" t="s">
        <v>711</v>
      </c>
      <c r="G18" s="158" t="s">
        <v>359</v>
      </c>
    </row>
    <row r="19" spans="1:7" x14ac:dyDescent="0.2">
      <c r="A19" s="153" t="s">
        <v>1102</v>
      </c>
      <c r="B19" s="154"/>
      <c r="C19" s="154" t="s">
        <v>0</v>
      </c>
      <c r="D19" s="155"/>
      <c r="E19" s="145"/>
      <c r="F19" s="154"/>
      <c r="G19" s="156"/>
    </row>
    <row r="20" spans="1:7" ht="25.5" x14ac:dyDescent="0.2">
      <c r="A20" s="157" t="s">
        <v>1103</v>
      </c>
      <c r="B20" s="162" t="s">
        <v>468</v>
      </c>
      <c r="C20" s="163" t="s">
        <v>164</v>
      </c>
      <c r="D20" s="160" t="s">
        <v>7</v>
      </c>
      <c r="E20" s="161">
        <f>+E23</f>
        <v>60</v>
      </c>
      <c r="F20" s="162" t="s">
        <v>1104</v>
      </c>
      <c r="G20" s="162" t="s">
        <v>359</v>
      </c>
    </row>
    <row r="21" spans="1:7" ht="25.5" x14ac:dyDescent="0.2">
      <c r="A21" s="157" t="s">
        <v>1105</v>
      </c>
      <c r="B21" s="158" t="s">
        <v>468</v>
      </c>
      <c r="C21" s="159" t="s">
        <v>165</v>
      </c>
      <c r="D21" s="164" t="s">
        <v>5</v>
      </c>
      <c r="E21" s="166">
        <v>520.11</v>
      </c>
      <c r="F21" s="158">
        <v>270210</v>
      </c>
      <c r="G21" s="158" t="s">
        <v>359</v>
      </c>
    </row>
    <row r="22" spans="1:7" ht="38.25" x14ac:dyDescent="0.2">
      <c r="A22" s="157" t="s">
        <v>1106</v>
      </c>
      <c r="B22" s="162" t="s">
        <v>468</v>
      </c>
      <c r="C22" s="163" t="s">
        <v>166</v>
      </c>
      <c r="D22" s="164" t="s">
        <v>19</v>
      </c>
      <c r="E22" s="161">
        <f>+E23</f>
        <v>60</v>
      </c>
      <c r="F22" s="162" t="s">
        <v>1107</v>
      </c>
      <c r="G22" s="162" t="s">
        <v>359</v>
      </c>
    </row>
    <row r="23" spans="1:7" ht="38.25" x14ac:dyDescent="0.2">
      <c r="A23" s="157" t="s">
        <v>1108</v>
      </c>
      <c r="B23" s="158" t="s">
        <v>368</v>
      </c>
      <c r="C23" s="159" t="s">
        <v>1109</v>
      </c>
      <c r="D23" s="164" t="s">
        <v>19</v>
      </c>
      <c r="E23" s="166">
        <v>60</v>
      </c>
      <c r="F23" s="158" t="s">
        <v>1110</v>
      </c>
      <c r="G23" s="158" t="s">
        <v>1111</v>
      </c>
    </row>
    <row r="24" spans="1:7" x14ac:dyDescent="0.2">
      <c r="A24" s="157" t="s">
        <v>1112</v>
      </c>
      <c r="B24" s="162" t="s">
        <v>468</v>
      </c>
      <c r="C24" s="163" t="s">
        <v>167</v>
      </c>
      <c r="D24" s="164" t="s">
        <v>5</v>
      </c>
      <c r="E24" s="161">
        <f>+E8</f>
        <v>1907.9499999999998</v>
      </c>
      <c r="F24" s="162" t="s">
        <v>972</v>
      </c>
      <c r="G24" s="162" t="s">
        <v>359</v>
      </c>
    </row>
    <row r="25" spans="1:7" ht="63.75" x14ac:dyDescent="0.2">
      <c r="A25" s="157" t="s">
        <v>1113</v>
      </c>
      <c r="B25" s="158" t="s">
        <v>468</v>
      </c>
      <c r="C25" s="159" t="s">
        <v>173</v>
      </c>
      <c r="D25" s="164" t="s">
        <v>6</v>
      </c>
      <c r="E25" s="166">
        <f>210+507.45</f>
        <v>717.45</v>
      </c>
      <c r="F25" s="158" t="s">
        <v>1114</v>
      </c>
      <c r="G25" s="158" t="s">
        <v>359</v>
      </c>
    </row>
    <row r="26" spans="1:7" x14ac:dyDescent="0.2">
      <c r="A26" s="167" t="s">
        <v>1115</v>
      </c>
      <c r="B26" s="168"/>
      <c r="C26" s="168" t="s">
        <v>1116</v>
      </c>
      <c r="D26" s="169"/>
      <c r="E26" s="170"/>
      <c r="F26" s="168"/>
      <c r="G26" s="168"/>
    </row>
    <row r="27" spans="1:7" ht="45" x14ac:dyDescent="0.2">
      <c r="A27" s="171" t="s">
        <v>1117</v>
      </c>
      <c r="B27" s="172" t="s">
        <v>468</v>
      </c>
      <c r="C27" s="87" t="s">
        <v>1020</v>
      </c>
      <c r="D27" s="1" t="s">
        <v>8</v>
      </c>
      <c r="E27" s="173">
        <f>B35</f>
        <v>0</v>
      </c>
      <c r="F27" s="91">
        <v>41004</v>
      </c>
      <c r="G27" s="172" t="s">
        <v>359</v>
      </c>
    </row>
    <row r="28" spans="1:7" ht="30" x14ac:dyDescent="0.2">
      <c r="A28" s="171" t="s">
        <v>1118</v>
      </c>
      <c r="B28" s="172" t="s">
        <v>468</v>
      </c>
      <c r="C28" s="87" t="s">
        <v>1021</v>
      </c>
      <c r="D28" s="1" t="s">
        <v>8</v>
      </c>
      <c r="E28" s="173">
        <f>E27-E31</f>
        <v>0</v>
      </c>
      <c r="F28" s="91">
        <v>41005</v>
      </c>
      <c r="G28" s="172" t="s">
        <v>359</v>
      </c>
    </row>
    <row r="29" spans="1:7" ht="30" x14ac:dyDescent="0.2">
      <c r="A29" s="171" t="s">
        <v>1119</v>
      </c>
      <c r="B29" s="172" t="s">
        <v>468</v>
      </c>
      <c r="C29" s="87" t="s">
        <v>539</v>
      </c>
      <c r="D29" s="1" t="s">
        <v>8</v>
      </c>
      <c r="E29" s="173">
        <f>B36*1.1-B35</f>
        <v>0</v>
      </c>
      <c r="F29" s="91">
        <v>41146</v>
      </c>
      <c r="G29" s="172" t="s">
        <v>359</v>
      </c>
    </row>
    <row r="30" spans="1:7" ht="30" x14ac:dyDescent="0.2">
      <c r="A30" s="171" t="s">
        <v>1120</v>
      </c>
      <c r="B30" s="172" t="s">
        <v>468</v>
      </c>
      <c r="C30" s="87" t="s">
        <v>1022</v>
      </c>
      <c r="D30" s="1" t="s">
        <v>39</v>
      </c>
      <c r="E30" s="173">
        <f>E29*20</f>
        <v>0</v>
      </c>
      <c r="F30" s="92">
        <v>41006</v>
      </c>
      <c r="G30" s="172" t="s">
        <v>359</v>
      </c>
    </row>
    <row r="31" spans="1:7" ht="30" x14ac:dyDescent="0.2">
      <c r="A31" s="171" t="s">
        <v>1121</v>
      </c>
      <c r="B31" s="172" t="s">
        <v>468</v>
      </c>
      <c r="C31" s="87" t="s">
        <v>1023</v>
      </c>
      <c r="D31" s="1" t="s">
        <v>8</v>
      </c>
      <c r="E31" s="173">
        <f>B35</f>
        <v>0</v>
      </c>
      <c r="F31" s="91">
        <v>41010</v>
      </c>
      <c r="G31" s="172" t="s">
        <v>359</v>
      </c>
    </row>
    <row r="32" spans="1:7" ht="15" x14ac:dyDescent="0.2">
      <c r="A32" s="171" t="s">
        <v>1122</v>
      </c>
      <c r="B32" s="172" t="s">
        <v>468</v>
      </c>
      <c r="C32" s="87" t="s">
        <v>323</v>
      </c>
      <c r="D32" s="1" t="s">
        <v>8</v>
      </c>
      <c r="E32" s="173">
        <f>B36</f>
        <v>0</v>
      </c>
      <c r="F32" s="91">
        <v>41008</v>
      </c>
      <c r="G32" s="172" t="s">
        <v>359</v>
      </c>
    </row>
    <row r="33" spans="1:7" ht="15" x14ac:dyDescent="0.2">
      <c r="A33" s="171" t="s">
        <v>1123</v>
      </c>
      <c r="B33" s="172" t="s">
        <v>468</v>
      </c>
      <c r="C33" s="93" t="s">
        <v>1024</v>
      </c>
      <c r="D33" s="1" t="s">
        <v>5</v>
      </c>
      <c r="E33" s="174">
        <v>0</v>
      </c>
      <c r="F33" s="95">
        <v>41007</v>
      </c>
      <c r="G33" s="172" t="s">
        <v>359</v>
      </c>
    </row>
    <row r="35" spans="1:7" x14ac:dyDescent="0.2">
      <c r="A35" s="175" t="s">
        <v>1124</v>
      </c>
      <c r="B35" s="175"/>
    </row>
    <row r="36" spans="1:7" x14ac:dyDescent="0.2">
      <c r="A36" s="175" t="s">
        <v>1125</v>
      </c>
      <c r="B36" s="175"/>
    </row>
    <row r="39" spans="1:7" ht="15" x14ac:dyDescent="0.25">
      <c r="A39" s="176" t="s">
        <v>1126</v>
      </c>
      <c r="B39" s="77"/>
      <c r="C39" s="77"/>
      <c r="D39" s="77"/>
      <c r="E39" s="77"/>
      <c r="F39" s="77"/>
    </row>
    <row r="40" spans="1:7" ht="15" x14ac:dyDescent="0.2">
      <c r="A40" s="390" t="s">
        <v>1273</v>
      </c>
      <c r="B40" s="391"/>
      <c r="C40" s="391"/>
      <c r="D40" s="391"/>
      <c r="E40" s="391"/>
      <c r="F40" s="391"/>
    </row>
    <row r="41" spans="1:7" ht="15" x14ac:dyDescent="0.2">
      <c r="A41" s="390" t="s">
        <v>1127</v>
      </c>
      <c r="B41" s="391"/>
      <c r="C41" s="391"/>
      <c r="D41" s="391"/>
      <c r="E41" s="391"/>
      <c r="F41" s="391"/>
    </row>
  </sheetData>
  <mergeCells count="12">
    <mergeCell ref="A40:F40"/>
    <mergeCell ref="A41:F41"/>
    <mergeCell ref="A1:G1"/>
    <mergeCell ref="D2:E2"/>
    <mergeCell ref="D3:E3"/>
    <mergeCell ref="A4:A5"/>
    <mergeCell ref="B4:B5"/>
    <mergeCell ref="C4:C5"/>
    <mergeCell ref="D4:D5"/>
    <mergeCell ref="E4:E5"/>
    <mergeCell ref="F4:F5"/>
    <mergeCell ref="G4:G5"/>
  </mergeCells>
  <pageMargins left="0.25" right="0.25" top="0.75" bottom="0.75" header="0.3" footer="0.3"/>
  <pageSetup paperSize="9" scale="7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41F919-4683-4E3E-8D43-6A448270E927}">
  <dimension ref="A1:R62"/>
  <sheetViews>
    <sheetView showGridLines="0" workbookViewId="0">
      <selection activeCell="E8" sqref="E8"/>
    </sheetView>
  </sheetViews>
  <sheetFormatPr defaultRowHeight="12.75" x14ac:dyDescent="0.2"/>
  <cols>
    <col min="1" max="1" width="15.5703125" style="2" bestFit="1" customWidth="1"/>
    <col min="2" max="2" width="9.140625" style="2" bestFit="1" customWidth="1"/>
    <col min="3" max="3" width="89.140625" style="2" customWidth="1"/>
    <col min="4" max="4" width="13.42578125" style="2" customWidth="1"/>
    <col min="5" max="5" width="12.85546875" style="2" bestFit="1" customWidth="1"/>
    <col min="6" max="6" width="10.140625" style="2" bestFit="1" customWidth="1"/>
    <col min="7" max="7" width="11.85546875" style="2" customWidth="1"/>
    <col min="8" max="9" width="13.5703125" style="71" bestFit="1" customWidth="1"/>
    <col min="10" max="16384" width="9.140625" style="2"/>
  </cols>
  <sheetData>
    <row r="1" spans="1:13" ht="18.75" x14ac:dyDescent="0.25">
      <c r="A1" s="70"/>
      <c r="B1" s="392" t="s">
        <v>312</v>
      </c>
      <c r="C1" s="392"/>
      <c r="D1" s="392"/>
      <c r="E1" s="392"/>
      <c r="F1" s="392"/>
      <c r="G1" s="392"/>
    </row>
    <row r="2" spans="1:13" ht="15" x14ac:dyDescent="0.25">
      <c r="A2" s="72" t="s">
        <v>1017</v>
      </c>
      <c r="B2" s="73"/>
      <c r="C2" s="70" t="s">
        <v>175</v>
      </c>
      <c r="D2" s="70"/>
      <c r="E2" s="70"/>
      <c r="F2" s="70"/>
      <c r="G2" s="70"/>
      <c r="H2" s="74"/>
      <c r="I2" s="74"/>
    </row>
    <row r="3" spans="1:13" ht="15" x14ac:dyDescent="0.25">
      <c r="A3" s="72" t="s">
        <v>313</v>
      </c>
      <c r="B3" s="73">
        <v>343.65</v>
      </c>
      <c r="C3" s="75" t="s">
        <v>271</v>
      </c>
      <c r="D3" s="75"/>
      <c r="E3" s="76"/>
      <c r="F3" s="398"/>
      <c r="G3" s="394"/>
      <c r="H3" s="74"/>
      <c r="I3" s="74"/>
    </row>
    <row r="4" spans="1:13" ht="15" x14ac:dyDescent="0.25">
      <c r="A4" s="72" t="s">
        <v>314</v>
      </c>
      <c r="B4" s="73">
        <v>513.57000000000005</v>
      </c>
      <c r="C4" s="70" t="s">
        <v>271</v>
      </c>
      <c r="D4" s="78"/>
      <c r="E4" s="79"/>
      <c r="F4" s="70"/>
      <c r="G4" s="70"/>
      <c r="H4" s="74"/>
      <c r="I4" s="74"/>
    </row>
    <row r="5" spans="1:13" ht="15" x14ac:dyDescent="0.25">
      <c r="A5" s="72" t="s">
        <v>315</v>
      </c>
      <c r="B5" s="73">
        <v>49</v>
      </c>
      <c r="C5" s="70" t="s">
        <v>197</v>
      </c>
      <c r="D5" s="80"/>
      <c r="E5" s="70"/>
      <c r="F5" s="70"/>
      <c r="G5" s="70"/>
      <c r="H5" s="74"/>
      <c r="I5" s="74"/>
    </row>
    <row r="6" spans="1:13" ht="15" x14ac:dyDescent="0.25">
      <c r="A6" s="72"/>
      <c r="B6" s="70"/>
      <c r="C6" s="70"/>
      <c r="D6" s="70"/>
      <c r="E6" s="70"/>
      <c r="F6" s="70"/>
      <c r="G6" s="70"/>
      <c r="H6" s="74"/>
      <c r="I6" s="74"/>
    </row>
    <row r="7" spans="1:13" ht="15" x14ac:dyDescent="0.2">
      <c r="A7" s="81"/>
      <c r="B7" s="82" t="s">
        <v>316</v>
      </c>
      <c r="C7" s="83" t="s">
        <v>311</v>
      </c>
      <c r="D7" s="82" t="s">
        <v>307</v>
      </c>
      <c r="E7" s="82" t="s">
        <v>317</v>
      </c>
      <c r="F7" s="84">
        <v>0.6</v>
      </c>
      <c r="G7" s="84">
        <v>0.4</v>
      </c>
      <c r="H7" s="82" t="s">
        <v>1018</v>
      </c>
      <c r="I7" s="82" t="s">
        <v>1019</v>
      </c>
    </row>
    <row r="8" spans="1:13" ht="30" x14ac:dyDescent="0.25">
      <c r="A8" s="85"/>
      <c r="B8" s="86" t="s">
        <v>249</v>
      </c>
      <c r="C8" s="87" t="s">
        <v>1020</v>
      </c>
      <c r="D8" s="88">
        <f>$B$3</f>
        <v>343.65</v>
      </c>
      <c r="E8" s="89">
        <f>TRUNC(D8/$B$5,2)</f>
        <v>7.01</v>
      </c>
      <c r="F8" s="90">
        <f>ROUND(D8*0.6,2)</f>
        <v>206.19</v>
      </c>
      <c r="G8" s="90">
        <f>ROUND(D8*0.4,2)</f>
        <v>137.46</v>
      </c>
      <c r="H8" s="91">
        <v>41004</v>
      </c>
      <c r="I8" s="91" t="s">
        <v>359</v>
      </c>
      <c r="L8" s="78"/>
      <c r="M8" s="79"/>
    </row>
    <row r="9" spans="1:13" ht="15" x14ac:dyDescent="0.2">
      <c r="A9" s="85"/>
      <c r="B9" s="86" t="s">
        <v>318</v>
      </c>
      <c r="C9" s="87" t="s">
        <v>1021</v>
      </c>
      <c r="D9" s="88">
        <f>$D$8-$D$12</f>
        <v>0</v>
      </c>
      <c r="E9" s="89">
        <f t="shared" ref="E9:E13" si="0">TRUNC(D9/$B$5,2)</f>
        <v>0</v>
      </c>
      <c r="F9" s="90">
        <f t="shared" ref="F9:F14" si="1">ROUND(D9*0.6,2)</f>
        <v>0</v>
      </c>
      <c r="G9" s="90">
        <f t="shared" ref="G9:G14" si="2">ROUND(D9*0.4,2)</f>
        <v>0</v>
      </c>
      <c r="H9" s="91">
        <v>41005</v>
      </c>
      <c r="I9" s="91" t="s">
        <v>359</v>
      </c>
    </row>
    <row r="10" spans="1:13" ht="30" x14ac:dyDescent="0.2">
      <c r="A10" s="85"/>
      <c r="B10" s="86" t="s">
        <v>319</v>
      </c>
      <c r="C10" s="87" t="s">
        <v>539</v>
      </c>
      <c r="D10" s="88">
        <f>+(B4*1.1)-B3</f>
        <v>221.27700000000016</v>
      </c>
      <c r="E10" s="89">
        <f t="shared" si="0"/>
        <v>4.51</v>
      </c>
      <c r="F10" s="90">
        <f t="shared" si="1"/>
        <v>132.77000000000001</v>
      </c>
      <c r="G10" s="90">
        <f t="shared" si="2"/>
        <v>88.51</v>
      </c>
      <c r="H10" s="91">
        <v>41146</v>
      </c>
      <c r="I10" s="91" t="s">
        <v>359</v>
      </c>
    </row>
    <row r="11" spans="1:13" ht="30" x14ac:dyDescent="0.2">
      <c r="A11" s="85"/>
      <c r="B11" s="86" t="s">
        <v>320</v>
      </c>
      <c r="C11" s="87" t="s">
        <v>1022</v>
      </c>
      <c r="D11" s="88">
        <f>D10*20</f>
        <v>4425.5400000000027</v>
      </c>
      <c r="E11" s="89">
        <f t="shared" si="0"/>
        <v>90.31</v>
      </c>
      <c r="F11" s="90">
        <f t="shared" si="1"/>
        <v>2655.32</v>
      </c>
      <c r="G11" s="90">
        <f t="shared" si="2"/>
        <v>1770.22</v>
      </c>
      <c r="H11" s="92">
        <v>41006</v>
      </c>
      <c r="I11" s="92" t="s">
        <v>359</v>
      </c>
    </row>
    <row r="12" spans="1:13" ht="30" x14ac:dyDescent="0.2">
      <c r="A12" s="85"/>
      <c r="B12" s="86" t="s">
        <v>321</v>
      </c>
      <c r="C12" s="87" t="s">
        <v>1023</v>
      </c>
      <c r="D12" s="88">
        <f>+B3</f>
        <v>343.65</v>
      </c>
      <c r="E12" s="89">
        <f t="shared" si="0"/>
        <v>7.01</v>
      </c>
      <c r="F12" s="90">
        <f t="shared" si="1"/>
        <v>206.19</v>
      </c>
      <c r="G12" s="90">
        <f t="shared" si="2"/>
        <v>137.46</v>
      </c>
      <c r="H12" s="91">
        <v>41010</v>
      </c>
      <c r="I12" s="92" t="s">
        <v>359</v>
      </c>
    </row>
    <row r="13" spans="1:13" ht="15" x14ac:dyDescent="0.2">
      <c r="A13" s="85"/>
      <c r="B13" s="86" t="s">
        <v>322</v>
      </c>
      <c r="C13" s="87" t="s">
        <v>323</v>
      </c>
      <c r="D13" s="88">
        <f>$B$4</f>
        <v>513.57000000000005</v>
      </c>
      <c r="E13" s="89">
        <f t="shared" si="0"/>
        <v>10.48</v>
      </c>
      <c r="F13" s="90">
        <f t="shared" si="1"/>
        <v>308.14</v>
      </c>
      <c r="G13" s="90">
        <f t="shared" si="2"/>
        <v>205.43</v>
      </c>
      <c r="H13" s="91">
        <v>41008</v>
      </c>
      <c r="I13" s="92" t="s">
        <v>359</v>
      </c>
    </row>
    <row r="14" spans="1:13" ht="15" x14ac:dyDescent="0.2">
      <c r="A14" s="85"/>
      <c r="B14" s="86" t="s">
        <v>324</v>
      </c>
      <c r="C14" s="93" t="s">
        <v>1024</v>
      </c>
      <c r="D14" s="90"/>
      <c r="E14" s="94">
        <f t="shared" ref="E14:E38" si="3">ROUND(D14/$B$5,2)</f>
        <v>0</v>
      </c>
      <c r="F14" s="90">
        <f t="shared" si="1"/>
        <v>0</v>
      </c>
      <c r="G14" s="90">
        <f t="shared" si="2"/>
        <v>0</v>
      </c>
      <c r="H14" s="95">
        <v>41007</v>
      </c>
      <c r="I14" s="92" t="s">
        <v>359</v>
      </c>
    </row>
    <row r="15" spans="1:13" ht="30" x14ac:dyDescent="0.25">
      <c r="A15" s="85"/>
      <c r="B15" s="86" t="s">
        <v>325</v>
      </c>
      <c r="C15" s="93" t="s">
        <v>1025</v>
      </c>
      <c r="D15" s="96"/>
      <c r="E15" s="94">
        <f t="shared" si="3"/>
        <v>0</v>
      </c>
      <c r="F15" s="96" t="s">
        <v>4</v>
      </c>
      <c r="G15" s="97" t="s">
        <v>4</v>
      </c>
      <c r="H15" s="95">
        <v>61131</v>
      </c>
      <c r="I15" s="95" t="s">
        <v>268</v>
      </c>
    </row>
    <row r="16" spans="1:13" ht="30" x14ac:dyDescent="0.25">
      <c r="A16" s="85"/>
      <c r="B16" s="98" t="s">
        <v>326</v>
      </c>
      <c r="C16" s="93" t="s">
        <v>1026</v>
      </c>
      <c r="D16" s="96">
        <v>357.08</v>
      </c>
      <c r="E16" s="90">
        <f t="shared" si="3"/>
        <v>7.29</v>
      </c>
      <c r="F16" s="96" t="s">
        <v>4</v>
      </c>
      <c r="G16" s="97" t="s">
        <v>4</v>
      </c>
      <c r="H16" s="95">
        <v>61129</v>
      </c>
      <c r="I16" s="95" t="s">
        <v>268</v>
      </c>
    </row>
    <row r="17" spans="1:18" ht="30" x14ac:dyDescent="0.25">
      <c r="A17" s="85"/>
      <c r="B17" s="98" t="s">
        <v>328</v>
      </c>
      <c r="C17" s="93" t="s">
        <v>1027</v>
      </c>
      <c r="D17" s="96"/>
      <c r="E17" s="90">
        <f t="shared" si="3"/>
        <v>0</v>
      </c>
      <c r="F17" s="96" t="s">
        <v>4</v>
      </c>
      <c r="G17" s="97" t="s">
        <v>4</v>
      </c>
      <c r="H17" s="95">
        <v>61137</v>
      </c>
      <c r="I17" s="99" t="s">
        <v>359</v>
      </c>
    </row>
    <row r="18" spans="1:18" ht="15" x14ac:dyDescent="0.25">
      <c r="A18" s="85"/>
      <c r="B18" s="98" t="s">
        <v>330</v>
      </c>
      <c r="C18" s="100" t="s">
        <v>327</v>
      </c>
      <c r="D18" s="101">
        <f>SUM(D15:D17)</f>
        <v>357.08</v>
      </c>
      <c r="E18" s="94">
        <f t="shared" si="3"/>
        <v>7.29</v>
      </c>
      <c r="F18" s="102" t="s">
        <v>4</v>
      </c>
      <c r="G18" s="103" t="s">
        <v>4</v>
      </c>
      <c r="H18" s="99">
        <v>121101</v>
      </c>
      <c r="I18" s="92" t="s">
        <v>359</v>
      </c>
    </row>
    <row r="19" spans="1:18" ht="15" x14ac:dyDescent="0.25">
      <c r="A19" s="85"/>
      <c r="B19" s="98" t="s">
        <v>332</v>
      </c>
      <c r="C19" s="100" t="s">
        <v>329</v>
      </c>
      <c r="D19" s="101">
        <f>D18*2</f>
        <v>714.16</v>
      </c>
      <c r="E19" s="94">
        <f t="shared" si="3"/>
        <v>14.57</v>
      </c>
      <c r="F19" s="102" t="s">
        <v>4</v>
      </c>
      <c r="G19" s="103" t="s">
        <v>4</v>
      </c>
      <c r="H19" s="99">
        <v>200403</v>
      </c>
      <c r="I19" s="92" t="s">
        <v>359</v>
      </c>
    </row>
    <row r="20" spans="1:18" ht="15" x14ac:dyDescent="0.25">
      <c r="A20" s="85"/>
      <c r="B20" s="98" t="s">
        <v>334</v>
      </c>
      <c r="C20" s="100" t="s">
        <v>1028</v>
      </c>
      <c r="D20" s="96"/>
      <c r="E20" s="94">
        <f>ROUND(D20/$B$5,2)</f>
        <v>0</v>
      </c>
      <c r="F20" s="102"/>
      <c r="G20" s="103"/>
      <c r="H20" s="99">
        <v>61149</v>
      </c>
      <c r="I20" s="91" t="s">
        <v>268</v>
      </c>
    </row>
    <row r="21" spans="1:18" ht="15" x14ac:dyDescent="0.25">
      <c r="A21" s="85"/>
      <c r="B21" s="98" t="s">
        <v>335</v>
      </c>
      <c r="C21" s="100" t="s">
        <v>331</v>
      </c>
      <c r="D21" s="96"/>
      <c r="E21" s="94">
        <f t="shared" ref="E21:E29" si="4">ROUND(D21/$B$5,2)</f>
        <v>0</v>
      </c>
      <c r="F21" s="102" t="s">
        <v>4</v>
      </c>
      <c r="G21" s="103" t="s">
        <v>4</v>
      </c>
      <c r="H21" s="99">
        <v>270210</v>
      </c>
      <c r="I21" s="92" t="s">
        <v>359</v>
      </c>
      <c r="J21" s="88">
        <f>+D21+D22</f>
        <v>2540.63</v>
      </c>
      <c r="K21" s="2" t="s">
        <v>1029</v>
      </c>
    </row>
    <row r="22" spans="1:18" ht="15" x14ac:dyDescent="0.25">
      <c r="A22" s="104"/>
      <c r="B22" s="98" t="s">
        <v>336</v>
      </c>
      <c r="C22" s="100" t="s">
        <v>333</v>
      </c>
      <c r="D22" s="96">
        <v>2540.63</v>
      </c>
      <c r="E22" s="94">
        <f t="shared" si="4"/>
        <v>51.85</v>
      </c>
      <c r="F22" s="102" t="s">
        <v>4</v>
      </c>
      <c r="G22" s="103" t="s">
        <v>4</v>
      </c>
      <c r="H22" s="99">
        <v>270210</v>
      </c>
      <c r="I22" s="92" t="s">
        <v>359</v>
      </c>
    </row>
    <row r="23" spans="1:18" ht="30" x14ac:dyDescent="0.25">
      <c r="A23" s="104"/>
      <c r="B23" s="98" t="s">
        <v>337</v>
      </c>
      <c r="C23" s="93" t="s">
        <v>1030</v>
      </c>
      <c r="D23" s="96">
        <v>388.66</v>
      </c>
      <c r="E23" s="94">
        <f t="shared" si="4"/>
        <v>7.93</v>
      </c>
      <c r="F23" s="102" t="s">
        <v>4</v>
      </c>
      <c r="G23" s="103" t="s">
        <v>4</v>
      </c>
      <c r="H23" s="95">
        <v>220102</v>
      </c>
      <c r="I23" s="92" t="s">
        <v>359</v>
      </c>
    </row>
    <row r="24" spans="1:18" ht="15" x14ac:dyDescent="0.25">
      <c r="A24" s="104"/>
      <c r="B24" s="98" t="s">
        <v>338</v>
      </c>
      <c r="C24" s="100" t="s">
        <v>1031</v>
      </c>
      <c r="D24" s="96">
        <v>918.36</v>
      </c>
      <c r="E24" s="94">
        <f t="shared" si="4"/>
        <v>18.739999999999998</v>
      </c>
      <c r="F24" s="102" t="s">
        <v>4</v>
      </c>
      <c r="G24" s="103" t="s">
        <v>4</v>
      </c>
      <c r="H24" s="99">
        <v>270704</v>
      </c>
      <c r="I24" s="92" t="s">
        <v>359</v>
      </c>
    </row>
    <row r="25" spans="1:18" ht="15" x14ac:dyDescent="0.25">
      <c r="A25" s="104"/>
      <c r="B25" s="98" t="s">
        <v>339</v>
      </c>
      <c r="C25" s="100" t="s">
        <v>1032</v>
      </c>
      <c r="D25" s="96"/>
      <c r="E25" s="94">
        <f t="shared" si="4"/>
        <v>0</v>
      </c>
      <c r="F25" s="102" t="s">
        <v>4</v>
      </c>
      <c r="G25" s="103" t="s">
        <v>4</v>
      </c>
      <c r="H25" s="99">
        <v>81824</v>
      </c>
      <c r="I25" s="92" t="s">
        <v>359</v>
      </c>
    </row>
    <row r="26" spans="1:18" ht="15" x14ac:dyDescent="0.25">
      <c r="A26" s="104"/>
      <c r="B26" s="98" t="s">
        <v>341</v>
      </c>
      <c r="C26" s="100" t="s">
        <v>1033</v>
      </c>
      <c r="D26" s="96"/>
      <c r="E26" s="94">
        <f t="shared" si="4"/>
        <v>0</v>
      </c>
      <c r="F26" s="102" t="s">
        <v>4</v>
      </c>
      <c r="G26" s="103" t="s">
        <v>4</v>
      </c>
      <c r="H26" s="99">
        <v>81830</v>
      </c>
      <c r="I26" s="92" t="s">
        <v>359</v>
      </c>
    </row>
    <row r="27" spans="1:18" ht="15" x14ac:dyDescent="0.25">
      <c r="A27" s="104"/>
      <c r="B27" s="98" t="s">
        <v>343</v>
      </c>
      <c r="C27" s="100" t="s">
        <v>119</v>
      </c>
      <c r="D27" s="96"/>
      <c r="E27" s="94">
        <f t="shared" si="4"/>
        <v>0</v>
      </c>
      <c r="F27" s="102" t="s">
        <v>4</v>
      </c>
      <c r="G27" s="103" t="s">
        <v>4</v>
      </c>
      <c r="H27" s="99">
        <v>81938</v>
      </c>
      <c r="I27" s="92" t="s">
        <v>359</v>
      </c>
    </row>
    <row r="28" spans="1:18" ht="15" x14ac:dyDescent="0.25">
      <c r="A28" s="104"/>
      <c r="B28" s="98" t="s">
        <v>345</v>
      </c>
      <c r="C28" s="100" t="s">
        <v>1034</v>
      </c>
      <c r="D28" s="96"/>
      <c r="E28" s="94">
        <f t="shared" si="4"/>
        <v>0</v>
      </c>
      <c r="F28" s="102"/>
      <c r="G28" s="103"/>
      <c r="H28" s="99">
        <v>81924</v>
      </c>
      <c r="I28" s="92" t="s">
        <v>359</v>
      </c>
    </row>
    <row r="29" spans="1:18" ht="15" x14ac:dyDescent="0.25">
      <c r="A29" s="104"/>
      <c r="B29" s="98" t="s">
        <v>346</v>
      </c>
      <c r="C29" s="100" t="s">
        <v>340</v>
      </c>
      <c r="D29" s="96"/>
      <c r="E29" s="94">
        <f t="shared" si="4"/>
        <v>0</v>
      </c>
      <c r="F29" s="102" t="s">
        <v>4</v>
      </c>
      <c r="G29" s="103" t="s">
        <v>4</v>
      </c>
      <c r="H29" s="99">
        <v>82365</v>
      </c>
      <c r="I29" s="92" t="s">
        <v>359</v>
      </c>
    </row>
    <row r="30" spans="1:18" ht="15" x14ac:dyDescent="0.25">
      <c r="A30" s="104"/>
      <c r="B30" s="98" t="s">
        <v>348</v>
      </c>
      <c r="C30" s="100" t="s">
        <v>342</v>
      </c>
      <c r="D30" s="96"/>
      <c r="E30" s="90">
        <f t="shared" si="3"/>
        <v>0</v>
      </c>
      <c r="F30" s="102" t="s">
        <v>4</v>
      </c>
      <c r="G30" s="103" t="s">
        <v>4</v>
      </c>
      <c r="H30" s="99">
        <v>82304</v>
      </c>
      <c r="I30" s="92" t="s">
        <v>359</v>
      </c>
    </row>
    <row r="31" spans="1:18" ht="15" x14ac:dyDescent="0.25">
      <c r="A31" s="104"/>
      <c r="B31" s="98" t="s">
        <v>1035</v>
      </c>
      <c r="C31" s="100" t="s">
        <v>1036</v>
      </c>
      <c r="D31" s="96"/>
      <c r="E31" s="90">
        <f t="shared" si="3"/>
        <v>0</v>
      </c>
      <c r="F31" s="102"/>
      <c r="G31" s="103"/>
      <c r="H31" s="107"/>
      <c r="I31" s="92" t="s">
        <v>359</v>
      </c>
    </row>
    <row r="32" spans="1:18" ht="15" customHeight="1" x14ac:dyDescent="0.25">
      <c r="A32" s="104"/>
      <c r="B32" s="98" t="s">
        <v>1037</v>
      </c>
      <c r="C32" s="100" t="s">
        <v>344</v>
      </c>
      <c r="D32" s="96"/>
      <c r="E32" s="90">
        <f t="shared" si="3"/>
        <v>0</v>
      </c>
      <c r="F32" s="102" t="s">
        <v>4</v>
      </c>
      <c r="G32" s="103" t="s">
        <v>4</v>
      </c>
      <c r="H32" s="99">
        <v>40101</v>
      </c>
      <c r="I32" s="92" t="s">
        <v>359</v>
      </c>
      <c r="J32" s="399" t="s">
        <v>1038</v>
      </c>
      <c r="K32" s="400"/>
      <c r="L32" s="400"/>
      <c r="M32" s="400"/>
      <c r="N32" s="400"/>
      <c r="O32" s="400"/>
      <c r="P32" s="400"/>
      <c r="Q32" s="400"/>
      <c r="R32" s="400"/>
    </row>
    <row r="33" spans="1:18" ht="15" x14ac:dyDescent="0.25">
      <c r="A33" s="104"/>
      <c r="B33" s="98" t="s">
        <v>1039</v>
      </c>
      <c r="C33" s="100" t="s">
        <v>1040</v>
      </c>
      <c r="D33" s="96"/>
      <c r="E33" s="90">
        <f t="shared" si="3"/>
        <v>0</v>
      </c>
      <c r="F33" s="102" t="s">
        <v>4</v>
      </c>
      <c r="G33" s="103" t="s">
        <v>4</v>
      </c>
      <c r="H33" s="99">
        <v>41004</v>
      </c>
      <c r="I33" s="92" t="s">
        <v>359</v>
      </c>
      <c r="J33" s="399"/>
      <c r="K33" s="400"/>
      <c r="L33" s="400"/>
      <c r="M33" s="400"/>
      <c r="N33" s="400"/>
      <c r="O33" s="400"/>
      <c r="P33" s="400"/>
      <c r="Q33" s="400"/>
      <c r="R33" s="400"/>
    </row>
    <row r="34" spans="1:18" ht="15" x14ac:dyDescent="0.25">
      <c r="A34" s="104"/>
      <c r="B34" s="98" t="s">
        <v>1041</v>
      </c>
      <c r="C34" s="100" t="s">
        <v>36</v>
      </c>
      <c r="D34" s="96"/>
      <c r="E34" s="90">
        <f t="shared" si="3"/>
        <v>0</v>
      </c>
      <c r="F34" s="102" t="s">
        <v>4</v>
      </c>
      <c r="G34" s="103" t="s">
        <v>4</v>
      </c>
      <c r="H34" s="99">
        <v>40902</v>
      </c>
      <c r="I34" s="92" t="s">
        <v>359</v>
      </c>
    </row>
    <row r="35" spans="1:18" ht="15" x14ac:dyDescent="0.25">
      <c r="A35" s="104"/>
      <c r="B35" s="98" t="s">
        <v>1042</v>
      </c>
      <c r="C35" s="100" t="s">
        <v>347</v>
      </c>
      <c r="D35" s="96"/>
      <c r="E35" s="90">
        <f t="shared" si="3"/>
        <v>0</v>
      </c>
      <c r="F35" s="102" t="s">
        <v>4</v>
      </c>
      <c r="G35" s="103" t="s">
        <v>4</v>
      </c>
      <c r="H35" s="99">
        <v>51027</v>
      </c>
      <c r="I35" s="92" t="s">
        <v>359</v>
      </c>
    </row>
    <row r="36" spans="1:18" ht="15" x14ac:dyDescent="0.25">
      <c r="A36" s="104"/>
      <c r="B36" s="98" t="s">
        <v>1043</v>
      </c>
      <c r="C36" s="100" t="s">
        <v>349</v>
      </c>
      <c r="D36" s="96">
        <v>802.09</v>
      </c>
      <c r="E36" s="90">
        <f t="shared" si="3"/>
        <v>16.37</v>
      </c>
      <c r="F36" s="102" t="s">
        <v>4</v>
      </c>
      <c r="G36" s="103" t="s">
        <v>4</v>
      </c>
      <c r="H36" s="99">
        <v>50003</v>
      </c>
      <c r="I36" s="99" t="s">
        <v>268</v>
      </c>
    </row>
    <row r="37" spans="1:18" ht="15" x14ac:dyDescent="0.25">
      <c r="A37" s="104"/>
      <c r="B37" s="98" t="s">
        <v>1044</v>
      </c>
      <c r="C37" s="100" t="s">
        <v>1045</v>
      </c>
      <c r="D37" s="96"/>
      <c r="E37" s="90">
        <f t="shared" si="3"/>
        <v>0</v>
      </c>
      <c r="F37" s="102" t="s">
        <v>4</v>
      </c>
      <c r="G37" s="103" t="s">
        <v>4</v>
      </c>
      <c r="H37" s="99">
        <v>81837</v>
      </c>
      <c r="I37" s="99" t="s">
        <v>268</v>
      </c>
    </row>
    <row r="38" spans="1:18" ht="15" x14ac:dyDescent="0.25">
      <c r="A38" s="104"/>
      <c r="B38" s="98" t="s">
        <v>1046</v>
      </c>
      <c r="C38" s="100" t="s">
        <v>1047</v>
      </c>
      <c r="D38" s="96">
        <v>10171.92</v>
      </c>
      <c r="E38" s="90">
        <f t="shared" si="3"/>
        <v>207.59</v>
      </c>
      <c r="F38" s="102" t="s">
        <v>4</v>
      </c>
      <c r="G38" s="103" t="s">
        <v>4</v>
      </c>
      <c r="H38" s="99">
        <v>20190</v>
      </c>
      <c r="I38" s="99" t="s">
        <v>359</v>
      </c>
    </row>
    <row r="39" spans="1:18" ht="15" x14ac:dyDescent="0.25">
      <c r="A39" s="105"/>
      <c r="B39" s="70"/>
      <c r="C39" s="70"/>
      <c r="D39" s="70"/>
      <c r="E39" s="70"/>
      <c r="F39" s="70"/>
      <c r="G39" s="70"/>
      <c r="H39" s="74"/>
      <c r="I39" s="74"/>
    </row>
    <row r="40" spans="1:18" ht="15" x14ac:dyDescent="0.25">
      <c r="A40" s="106" t="s">
        <v>350</v>
      </c>
      <c r="B40" s="70"/>
      <c r="C40" s="70"/>
      <c r="D40" s="70"/>
      <c r="E40" s="70"/>
      <c r="F40" s="70"/>
      <c r="G40" s="70"/>
      <c r="H40" s="74"/>
      <c r="I40" s="74"/>
    </row>
    <row r="41" spans="1:18" ht="15" x14ac:dyDescent="0.25">
      <c r="A41" s="401" t="s">
        <v>1272</v>
      </c>
      <c r="B41" s="401"/>
      <c r="C41" s="401"/>
      <c r="D41" s="401"/>
      <c r="E41" s="401"/>
      <c r="F41" s="401"/>
      <c r="G41" s="70"/>
    </row>
    <row r="42" spans="1:18" ht="15" x14ac:dyDescent="0.25">
      <c r="A42" s="391" t="s">
        <v>351</v>
      </c>
      <c r="B42" s="391"/>
      <c r="C42" s="391"/>
      <c r="D42" s="391"/>
      <c r="E42" s="391"/>
      <c r="F42" s="391"/>
      <c r="G42" s="70"/>
    </row>
    <row r="43" spans="1:18" ht="15" x14ac:dyDescent="0.25">
      <c r="A43" s="391" t="s">
        <v>1048</v>
      </c>
      <c r="B43" s="391"/>
      <c r="C43" s="391"/>
      <c r="D43" s="391"/>
      <c r="E43" s="391"/>
      <c r="F43" s="391"/>
      <c r="G43" s="70"/>
    </row>
    <row r="44" spans="1:18" ht="15" x14ac:dyDescent="0.25">
      <c r="A44" s="391" t="s">
        <v>1049</v>
      </c>
      <c r="B44" s="391"/>
      <c r="C44" s="391"/>
      <c r="D44" s="391"/>
      <c r="E44" s="391"/>
      <c r="F44" s="391"/>
      <c r="G44" s="70"/>
    </row>
    <row r="45" spans="1:18" ht="15" x14ac:dyDescent="0.25">
      <c r="A45" s="390" t="s">
        <v>1271</v>
      </c>
      <c r="B45" s="391"/>
      <c r="C45" s="391"/>
      <c r="D45" s="391"/>
      <c r="E45" s="391"/>
      <c r="F45" s="391"/>
      <c r="G45" s="70"/>
    </row>
    <row r="46" spans="1:18" ht="15" x14ac:dyDescent="0.25">
      <c r="A46" s="391"/>
      <c r="B46" s="391"/>
      <c r="C46" s="391"/>
      <c r="D46" s="391"/>
      <c r="E46" s="391"/>
      <c r="F46" s="391"/>
      <c r="G46" s="70"/>
    </row>
    <row r="47" spans="1:18" ht="15" x14ac:dyDescent="0.25">
      <c r="A47" s="70"/>
      <c r="B47" s="70"/>
      <c r="C47" s="70"/>
      <c r="D47" s="70"/>
      <c r="E47" s="70"/>
      <c r="F47" s="70"/>
      <c r="G47" s="70"/>
      <c r="H47" s="74"/>
      <c r="I47" s="74"/>
    </row>
    <row r="48" spans="1:18" ht="15" x14ac:dyDescent="0.25">
      <c r="A48" s="70"/>
      <c r="B48" s="70"/>
      <c r="C48" s="70"/>
      <c r="D48" s="70"/>
      <c r="E48" s="70"/>
      <c r="F48" s="70"/>
      <c r="G48" s="70"/>
      <c r="H48" s="74"/>
      <c r="I48" s="74"/>
    </row>
    <row r="49" spans="1:9" ht="15" x14ac:dyDescent="0.25">
      <c r="A49" s="70"/>
      <c r="B49" s="70"/>
      <c r="C49" s="70"/>
      <c r="D49" s="70"/>
      <c r="E49" s="70"/>
      <c r="F49" s="70"/>
      <c r="G49" s="70"/>
      <c r="H49" s="74"/>
      <c r="I49" s="74"/>
    </row>
    <row r="50" spans="1:9" ht="15" x14ac:dyDescent="0.25">
      <c r="A50" s="70"/>
      <c r="B50" s="70"/>
      <c r="C50" s="70"/>
      <c r="D50" s="70"/>
      <c r="E50" s="70"/>
      <c r="F50" s="70"/>
      <c r="G50" s="70"/>
      <c r="H50" s="74"/>
      <c r="I50" s="74"/>
    </row>
    <row r="51" spans="1:9" ht="15" x14ac:dyDescent="0.25">
      <c r="A51" s="70"/>
      <c r="B51" s="70"/>
      <c r="C51" s="70"/>
      <c r="D51" s="70"/>
      <c r="E51" s="70"/>
      <c r="F51" s="70"/>
      <c r="G51" s="70"/>
      <c r="H51" s="74"/>
      <c r="I51" s="74"/>
    </row>
    <row r="52" spans="1:9" ht="15" x14ac:dyDescent="0.25">
      <c r="A52" s="70"/>
      <c r="B52" s="70"/>
      <c r="C52" s="70"/>
      <c r="D52" s="70"/>
      <c r="E52" s="70"/>
      <c r="F52" s="70"/>
      <c r="G52" s="70"/>
      <c r="H52" s="74"/>
      <c r="I52" s="74"/>
    </row>
    <row r="53" spans="1:9" ht="15" x14ac:dyDescent="0.25">
      <c r="A53" s="391"/>
      <c r="B53" s="391"/>
      <c r="C53" s="391"/>
      <c r="D53" s="391"/>
      <c r="E53" s="391"/>
      <c r="F53" s="391"/>
      <c r="G53" s="70"/>
    </row>
    <row r="54" spans="1:9" ht="15" x14ac:dyDescent="0.25">
      <c r="A54" s="70"/>
      <c r="B54" s="70"/>
      <c r="C54" s="70"/>
      <c r="D54" s="70"/>
      <c r="E54" s="70"/>
      <c r="F54" s="70"/>
      <c r="G54" s="70"/>
      <c r="H54" s="74"/>
      <c r="I54" s="74"/>
    </row>
    <row r="55" spans="1:9" ht="15" x14ac:dyDescent="0.25">
      <c r="A55" s="70"/>
      <c r="B55" s="70"/>
      <c r="C55" s="70"/>
      <c r="D55" s="70"/>
      <c r="E55" s="70"/>
      <c r="F55" s="70"/>
      <c r="G55" s="70"/>
      <c r="H55" s="74"/>
      <c r="I55" s="74"/>
    </row>
    <row r="56" spans="1:9" ht="15" x14ac:dyDescent="0.25">
      <c r="A56" s="70"/>
      <c r="B56" s="70"/>
      <c r="C56" s="70"/>
      <c r="D56" s="70"/>
      <c r="E56" s="70"/>
      <c r="F56" s="70"/>
      <c r="G56" s="70"/>
      <c r="H56" s="74"/>
      <c r="I56" s="74"/>
    </row>
    <row r="57" spans="1:9" ht="15" x14ac:dyDescent="0.25">
      <c r="A57" s="70"/>
      <c r="B57" s="70"/>
      <c r="C57" s="70"/>
      <c r="D57" s="70"/>
      <c r="E57" s="70"/>
      <c r="F57" s="70"/>
      <c r="G57" s="70"/>
      <c r="H57" s="74"/>
      <c r="I57" s="74"/>
    </row>
    <row r="58" spans="1:9" ht="15" x14ac:dyDescent="0.25">
      <c r="A58" s="70"/>
      <c r="B58" s="70"/>
      <c r="C58" s="70"/>
      <c r="D58" s="70"/>
      <c r="E58" s="70"/>
      <c r="F58" s="70"/>
      <c r="G58" s="70"/>
      <c r="H58" s="74"/>
      <c r="I58" s="74"/>
    </row>
    <row r="59" spans="1:9" ht="15" x14ac:dyDescent="0.25">
      <c r="A59" s="70"/>
      <c r="B59" s="70"/>
      <c r="C59" s="70"/>
      <c r="D59" s="70"/>
      <c r="E59" s="70"/>
      <c r="F59" s="70"/>
      <c r="G59" s="70"/>
      <c r="H59" s="74"/>
      <c r="I59" s="74"/>
    </row>
    <row r="60" spans="1:9" ht="15" x14ac:dyDescent="0.25">
      <c r="A60" s="70"/>
      <c r="B60" s="70"/>
      <c r="C60" s="70"/>
      <c r="D60" s="70"/>
      <c r="E60" s="70"/>
      <c r="F60" s="70"/>
      <c r="G60" s="70"/>
      <c r="H60" s="74"/>
      <c r="I60" s="74"/>
    </row>
    <row r="61" spans="1:9" ht="15" x14ac:dyDescent="0.25">
      <c r="A61" s="70"/>
      <c r="B61" s="70"/>
      <c r="C61" s="70"/>
      <c r="D61" s="70"/>
      <c r="E61" s="70"/>
      <c r="F61" s="70"/>
      <c r="G61" s="70"/>
      <c r="H61" s="74"/>
      <c r="I61" s="74"/>
    </row>
    <row r="62" spans="1:9" ht="15" x14ac:dyDescent="0.25">
      <c r="A62" s="70"/>
      <c r="B62" s="70"/>
      <c r="C62" s="70"/>
      <c r="D62" s="70"/>
      <c r="E62" s="70"/>
      <c r="F62" s="70"/>
      <c r="G62" s="70"/>
      <c r="H62" s="74"/>
      <c r="I62" s="74"/>
    </row>
  </sheetData>
  <mergeCells count="10">
    <mergeCell ref="B1:G1"/>
    <mergeCell ref="F3:G3"/>
    <mergeCell ref="J32:R33"/>
    <mergeCell ref="A41:F41"/>
    <mergeCell ref="A42:F42"/>
    <mergeCell ref="A44:F44"/>
    <mergeCell ref="A45:F45"/>
    <mergeCell ref="A46:F46"/>
    <mergeCell ref="A53:F53"/>
    <mergeCell ref="A43:F43"/>
  </mergeCells>
  <pageMargins left="0.511811024" right="0.511811024" top="0.78740157499999996" bottom="0.78740157499999996" header="0.31496062000000002" footer="0.31496062000000002"/>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106E41-D116-495A-BCA6-10FF5F4CE263}">
  <dimension ref="B1:N28"/>
  <sheetViews>
    <sheetView showGridLines="0" topLeftCell="A6" workbookViewId="0">
      <selection activeCell="L35" sqref="L35"/>
    </sheetView>
  </sheetViews>
  <sheetFormatPr defaultRowHeight="12.75" x14ac:dyDescent="0.2"/>
  <cols>
    <col min="1" max="1" width="9.140625" style="7"/>
    <col min="2" max="2" width="15.7109375" style="7" customWidth="1"/>
    <col min="3" max="3" width="8.28515625" style="7" bestFit="1" customWidth="1"/>
    <col min="4" max="4" width="9.28515625" style="7" customWidth="1"/>
    <col min="5" max="5" width="43.5703125" style="7" customWidth="1"/>
    <col min="6" max="6" width="10.5703125" style="7" bestFit="1" customWidth="1"/>
    <col min="7" max="7" width="9.42578125" style="7" bestFit="1" customWidth="1"/>
    <col min="8" max="8" width="11.140625" style="7" bestFit="1" customWidth="1"/>
    <col min="9" max="9" width="15.7109375" style="7" customWidth="1"/>
    <col min="10" max="10" width="12" style="7" customWidth="1"/>
    <col min="11" max="11" width="5.7109375" style="24" customWidth="1"/>
    <col min="12" max="16384" width="9.140625" style="7"/>
  </cols>
  <sheetData>
    <row r="1" spans="2:14" ht="13.5" thickBot="1" x14ac:dyDescent="0.25"/>
    <row r="2" spans="2:14" ht="21" customHeight="1" thickBot="1" x14ac:dyDescent="0.25">
      <c r="B2" s="420" t="s">
        <v>1053</v>
      </c>
      <c r="C2" s="421"/>
      <c r="D2" s="421"/>
      <c r="E2" s="421"/>
      <c r="F2" s="421"/>
      <c r="G2" s="421"/>
      <c r="H2" s="421"/>
      <c r="I2" s="421"/>
      <c r="J2" s="422"/>
      <c r="K2" s="25"/>
    </row>
    <row r="3" spans="2:14" ht="13.5" thickBot="1" x14ac:dyDescent="0.25">
      <c r="B3" s="8"/>
      <c r="C3" s="8"/>
      <c r="D3" s="8"/>
      <c r="E3" s="8"/>
      <c r="F3" s="8"/>
      <c r="K3" s="9"/>
      <c r="L3" s="10" t="s">
        <v>353</v>
      </c>
    </row>
    <row r="4" spans="2:14" ht="39" customHeight="1" thickBot="1" x14ac:dyDescent="0.25">
      <c r="B4" s="423" t="s">
        <v>366</v>
      </c>
      <c r="C4" s="424"/>
      <c r="D4" s="424"/>
      <c r="E4" s="68" t="s">
        <v>355</v>
      </c>
      <c r="F4" s="110" t="s">
        <v>1054</v>
      </c>
      <c r="G4" s="425" t="s">
        <v>1055</v>
      </c>
      <c r="H4" s="425" t="s">
        <v>1056</v>
      </c>
      <c r="I4" s="425" t="s">
        <v>1057</v>
      </c>
      <c r="J4" s="428" t="s">
        <v>1058</v>
      </c>
      <c r="K4" s="27"/>
    </row>
    <row r="5" spans="2:14" ht="15.75" customHeight="1" thickBot="1" x14ac:dyDescent="0.25">
      <c r="B5" s="430" t="s">
        <v>1059</v>
      </c>
      <c r="C5" s="431"/>
      <c r="D5" s="431"/>
      <c r="E5" s="431"/>
      <c r="F5" s="432"/>
      <c r="G5" s="426"/>
      <c r="H5" s="427"/>
      <c r="I5" s="427"/>
      <c r="J5" s="429"/>
      <c r="K5" s="27"/>
    </row>
    <row r="6" spans="2:14" ht="30" customHeight="1" thickBot="1" x14ac:dyDescent="0.25">
      <c r="B6" s="111" t="s">
        <v>1060</v>
      </c>
      <c r="C6" s="409" t="s">
        <v>1061</v>
      </c>
      <c r="D6" s="409"/>
      <c r="E6" s="409"/>
      <c r="F6" s="409"/>
      <c r="G6" s="409"/>
      <c r="H6" s="409"/>
      <c r="I6" s="409"/>
      <c r="J6" s="410"/>
      <c r="K6" s="112"/>
    </row>
    <row r="7" spans="2:14" ht="25.5" x14ac:dyDescent="0.2">
      <c r="B7" s="28">
        <v>2879</v>
      </c>
      <c r="C7" s="29" t="s">
        <v>368</v>
      </c>
      <c r="D7" s="29" t="s">
        <v>359</v>
      </c>
      <c r="E7" s="30" t="s">
        <v>1062</v>
      </c>
      <c r="F7" s="113">
        <v>7.8333000000000004</v>
      </c>
      <c r="G7" s="418">
        <f>'MEMÓRIA PATAMARIZAÇÃO'!D17</f>
        <v>0</v>
      </c>
      <c r="H7" s="114">
        <f>G7*F7</f>
        <v>0</v>
      </c>
      <c r="I7" s="115">
        <v>11.7</v>
      </c>
      <c r="J7" s="116">
        <f>I7*H7</f>
        <v>0</v>
      </c>
      <c r="K7" s="117"/>
      <c r="L7" s="414"/>
      <c r="M7" s="414"/>
      <c r="N7" s="414"/>
    </row>
    <row r="8" spans="2:14" ht="26.25" thickBot="1" x14ac:dyDescent="0.25">
      <c r="B8" s="36">
        <v>2882</v>
      </c>
      <c r="C8" s="14" t="s">
        <v>368</v>
      </c>
      <c r="D8" s="14" t="s">
        <v>359</v>
      </c>
      <c r="E8" s="23" t="s">
        <v>1063</v>
      </c>
      <c r="F8" s="118">
        <v>2</v>
      </c>
      <c r="G8" s="419"/>
      <c r="H8" s="119">
        <f>G7*F8</f>
        <v>0</v>
      </c>
      <c r="I8" s="120">
        <v>5.4</v>
      </c>
      <c r="J8" s="121">
        <f>I8*H8</f>
        <v>0</v>
      </c>
      <c r="K8" s="117"/>
      <c r="L8" s="414"/>
      <c r="M8" s="414"/>
      <c r="N8" s="414"/>
    </row>
    <row r="9" spans="2:14" ht="30" customHeight="1" thickBot="1" x14ac:dyDescent="0.25">
      <c r="B9" s="111" t="s">
        <v>1064</v>
      </c>
      <c r="C9" s="409" t="s">
        <v>561</v>
      </c>
      <c r="D9" s="409"/>
      <c r="E9" s="409"/>
      <c r="F9" s="409"/>
      <c r="G9" s="409"/>
      <c r="H9" s="409"/>
      <c r="I9" s="409"/>
      <c r="J9" s="410"/>
      <c r="K9" s="112"/>
    </row>
    <row r="10" spans="2:14" ht="35.1" customHeight="1" x14ac:dyDescent="0.2">
      <c r="B10" s="28">
        <v>38595</v>
      </c>
      <c r="C10" s="29" t="s">
        <v>368</v>
      </c>
      <c r="D10" s="29" t="s">
        <v>359</v>
      </c>
      <c r="E10" s="30" t="s">
        <v>1065</v>
      </c>
      <c r="F10" s="113">
        <v>0.5</v>
      </c>
      <c r="G10" s="411">
        <f>'MEMÓRIA PATAMARIZAÇÃO'!D16</f>
        <v>357.08</v>
      </c>
      <c r="H10" s="114">
        <f>$G$10*F10</f>
        <v>178.54</v>
      </c>
      <c r="I10" s="115">
        <v>5.9</v>
      </c>
      <c r="J10" s="116">
        <f>I10*H10</f>
        <v>1053.386</v>
      </c>
      <c r="K10" s="117"/>
      <c r="L10" s="414"/>
      <c r="M10" s="414"/>
      <c r="N10" s="414"/>
    </row>
    <row r="11" spans="2:14" ht="26.25" thickBot="1" x14ac:dyDescent="0.25">
      <c r="B11" s="32">
        <v>2880</v>
      </c>
      <c r="C11" s="33" t="s">
        <v>368</v>
      </c>
      <c r="D11" s="33" t="s">
        <v>359</v>
      </c>
      <c r="E11" s="34" t="s">
        <v>1066</v>
      </c>
      <c r="F11" s="122">
        <v>11.5</v>
      </c>
      <c r="G11" s="412"/>
      <c r="H11" s="123">
        <f t="shared" ref="H11" si="0">$G$10*F11</f>
        <v>4106.42</v>
      </c>
      <c r="I11" s="65">
        <v>11.7</v>
      </c>
      <c r="J11" s="124">
        <f t="shared" ref="J11" si="1">I11*H11</f>
        <v>48045.114000000001</v>
      </c>
      <c r="K11" s="117"/>
      <c r="L11" s="414"/>
      <c r="M11" s="414"/>
      <c r="N11" s="414"/>
    </row>
    <row r="12" spans="2:14" ht="54.95" customHeight="1" thickBot="1" x14ac:dyDescent="0.25">
      <c r="B12" s="111" t="s">
        <v>1067</v>
      </c>
      <c r="C12" s="409" t="s">
        <v>1068</v>
      </c>
      <c r="D12" s="409"/>
      <c r="E12" s="409"/>
      <c r="F12" s="409"/>
      <c r="G12" s="409"/>
      <c r="H12" s="409"/>
      <c r="I12" s="409"/>
      <c r="J12" s="410"/>
      <c r="K12" s="112"/>
    </row>
    <row r="13" spans="2:14" ht="35.1" customHeight="1" x14ac:dyDescent="0.2">
      <c r="B13" s="28">
        <v>38595</v>
      </c>
      <c r="C13" s="29" t="s">
        <v>368</v>
      </c>
      <c r="D13" s="29" t="s">
        <v>359</v>
      </c>
      <c r="E13" s="30" t="s">
        <v>1065</v>
      </c>
      <c r="F13" s="113">
        <v>2.27</v>
      </c>
      <c r="G13" s="411">
        <f>'MEMÓRIA PATAMARIZAÇÃO'!D15</f>
        <v>0</v>
      </c>
      <c r="H13" s="114">
        <f>$G$13*F13</f>
        <v>0</v>
      </c>
      <c r="I13" s="115">
        <v>5.9</v>
      </c>
      <c r="J13" s="116">
        <f>I13*H13</f>
        <v>0</v>
      </c>
      <c r="K13" s="117"/>
      <c r="L13" s="414"/>
      <c r="M13" s="414"/>
      <c r="N13" s="414"/>
    </row>
    <row r="14" spans="2:14" ht="25.5" x14ac:dyDescent="0.2">
      <c r="B14" s="32">
        <v>2880</v>
      </c>
      <c r="C14" s="33" t="s">
        <v>368</v>
      </c>
      <c r="D14" s="33" t="s">
        <v>359</v>
      </c>
      <c r="E14" s="34" t="s">
        <v>1066</v>
      </c>
      <c r="F14" s="122">
        <v>9.35</v>
      </c>
      <c r="G14" s="412"/>
      <c r="H14" s="123">
        <f t="shared" ref="H14:H16" si="2">$G$13*F14</f>
        <v>0</v>
      </c>
      <c r="I14" s="65">
        <v>11.7</v>
      </c>
      <c r="J14" s="124">
        <f t="shared" ref="J14" si="3">I14*H14</f>
        <v>0</v>
      </c>
      <c r="K14" s="117"/>
      <c r="L14" s="414"/>
      <c r="M14" s="414"/>
      <c r="N14" s="414"/>
    </row>
    <row r="15" spans="2:14" ht="35.1" customHeight="1" x14ac:dyDescent="0.2">
      <c r="B15" s="32">
        <v>38588</v>
      </c>
      <c r="C15" s="33" t="s">
        <v>368</v>
      </c>
      <c r="D15" s="33" t="s">
        <v>359</v>
      </c>
      <c r="E15" s="34" t="s">
        <v>1069</v>
      </c>
      <c r="F15" s="122">
        <v>0.56999999999999995</v>
      </c>
      <c r="G15" s="412"/>
      <c r="H15" s="123">
        <f t="shared" si="2"/>
        <v>0</v>
      </c>
      <c r="I15" s="65">
        <v>4</v>
      </c>
      <c r="J15" s="124">
        <f>I15*H15</f>
        <v>0</v>
      </c>
      <c r="K15" s="117"/>
      <c r="L15" s="414"/>
      <c r="M15" s="414"/>
      <c r="N15" s="414"/>
    </row>
    <row r="16" spans="2:14" ht="26.25" thickBot="1" x14ac:dyDescent="0.25">
      <c r="B16" s="36">
        <v>2879</v>
      </c>
      <c r="C16" s="14" t="s">
        <v>368</v>
      </c>
      <c r="D16" s="14" t="s">
        <v>359</v>
      </c>
      <c r="E16" s="23" t="s">
        <v>1062</v>
      </c>
      <c r="F16" s="118">
        <v>0.28000000000000003</v>
      </c>
      <c r="G16" s="413"/>
      <c r="H16" s="119">
        <f t="shared" si="2"/>
        <v>0</v>
      </c>
      <c r="I16" s="120">
        <v>11.7</v>
      </c>
      <c r="J16" s="121">
        <f t="shared" ref="J16" si="4">I16*H16</f>
        <v>0</v>
      </c>
      <c r="K16" s="117"/>
      <c r="L16" s="414"/>
      <c r="M16" s="414"/>
      <c r="N16" s="414"/>
    </row>
    <row r="17" spans="2:14" ht="30" customHeight="1" thickBot="1" x14ac:dyDescent="0.25">
      <c r="B17" s="111" t="s">
        <v>1070</v>
      </c>
      <c r="C17" s="409" t="s">
        <v>564</v>
      </c>
      <c r="D17" s="409"/>
      <c r="E17" s="409"/>
      <c r="F17" s="409"/>
      <c r="G17" s="409"/>
      <c r="H17" s="409"/>
      <c r="I17" s="409"/>
      <c r="J17" s="410"/>
      <c r="K17" s="112"/>
    </row>
    <row r="18" spans="2:14" ht="25.5" x14ac:dyDescent="0.2">
      <c r="B18" s="28">
        <v>2879</v>
      </c>
      <c r="C18" s="29" t="s">
        <v>368</v>
      </c>
      <c r="D18" s="29" t="s">
        <v>359</v>
      </c>
      <c r="E18" s="30" t="s">
        <v>1062</v>
      </c>
      <c r="F18" s="113">
        <v>10</v>
      </c>
      <c r="G18" s="415">
        <f>'MEMÓRIA PATAMARIZAÇÃO'!D20</f>
        <v>0</v>
      </c>
      <c r="H18" s="114">
        <f>G18*F18</f>
        <v>0</v>
      </c>
      <c r="I18" s="115">
        <v>11.7</v>
      </c>
      <c r="J18" s="116">
        <f>I18*H18</f>
        <v>0</v>
      </c>
      <c r="K18" s="117"/>
      <c r="L18" s="414"/>
      <c r="M18" s="414"/>
      <c r="N18" s="414"/>
    </row>
    <row r="19" spans="2:14" ht="25.5" x14ac:dyDescent="0.2">
      <c r="B19" s="32">
        <v>2882</v>
      </c>
      <c r="C19" s="33" t="s">
        <v>368</v>
      </c>
      <c r="D19" s="33" t="s">
        <v>359</v>
      </c>
      <c r="E19" s="34" t="s">
        <v>1063</v>
      </c>
      <c r="F19" s="122">
        <v>0.83</v>
      </c>
      <c r="G19" s="416"/>
      <c r="H19" s="123">
        <f>G18*F19</f>
        <v>0</v>
      </c>
      <c r="I19" s="65">
        <v>5.4</v>
      </c>
      <c r="J19" s="124">
        <f>I19*H19</f>
        <v>0</v>
      </c>
      <c r="K19" s="117"/>
      <c r="L19" s="414"/>
      <c r="M19" s="414"/>
      <c r="N19" s="414"/>
    </row>
    <row r="20" spans="2:14" ht="26.25" thickBot="1" x14ac:dyDescent="0.25">
      <c r="B20" s="36">
        <v>38595</v>
      </c>
      <c r="C20" s="14" t="s">
        <v>368</v>
      </c>
      <c r="D20" s="14" t="s">
        <v>359</v>
      </c>
      <c r="E20" s="23" t="s">
        <v>1065</v>
      </c>
      <c r="F20" s="118">
        <v>4.17</v>
      </c>
      <c r="G20" s="417"/>
      <c r="H20" s="119">
        <f>G18*F20</f>
        <v>0</v>
      </c>
      <c r="I20" s="120">
        <v>5.9</v>
      </c>
      <c r="J20" s="121">
        <f>I20*H20</f>
        <v>0</v>
      </c>
      <c r="K20" s="117"/>
      <c r="L20" s="414"/>
      <c r="M20" s="414"/>
      <c r="N20" s="414"/>
    </row>
    <row r="21" spans="2:14" x14ac:dyDescent="0.2">
      <c r="B21" s="402" t="s">
        <v>360</v>
      </c>
      <c r="C21" s="403"/>
      <c r="D21" s="403"/>
      <c r="E21" s="403"/>
      <c r="F21" s="403"/>
      <c r="G21" s="403"/>
      <c r="H21" s="403"/>
      <c r="I21" s="403"/>
      <c r="J21" s="125">
        <f>SUM(J7:J20)</f>
        <v>49098.5</v>
      </c>
      <c r="K21" s="38"/>
    </row>
    <row r="22" spans="2:14" ht="13.5" thickBot="1" x14ac:dyDescent="0.25">
      <c r="B22" s="404" t="s">
        <v>361</v>
      </c>
      <c r="C22" s="405"/>
      <c r="D22" s="405"/>
      <c r="E22" s="405"/>
      <c r="F22" s="405"/>
      <c r="G22" s="405"/>
      <c r="H22" s="405"/>
      <c r="I22" s="405"/>
      <c r="J22" s="126">
        <f>J21/1000</f>
        <v>49.098500000000001</v>
      </c>
      <c r="K22" s="38"/>
    </row>
    <row r="23" spans="2:14" ht="13.5" thickBot="1" x14ac:dyDescent="0.25"/>
    <row r="24" spans="2:14" ht="15" customHeight="1" thickBot="1" x14ac:dyDescent="0.25">
      <c r="B24" s="406" t="s">
        <v>1274</v>
      </c>
      <c r="C24" s="407"/>
      <c r="D24" s="407"/>
      <c r="E24" s="407"/>
      <c r="F24" s="407"/>
      <c r="G24" s="407"/>
      <c r="H24" s="407"/>
      <c r="I24" s="408"/>
      <c r="J24" s="20">
        <v>127.5</v>
      </c>
      <c r="K24" s="38"/>
      <c r="L24" s="41"/>
    </row>
    <row r="25" spans="2:14" ht="13.5" thickBot="1" x14ac:dyDescent="0.25">
      <c r="B25" s="21"/>
      <c r="C25" s="21"/>
      <c r="D25" s="21"/>
      <c r="E25" s="21"/>
      <c r="F25" s="21"/>
      <c r="G25" s="21"/>
      <c r="H25" s="21"/>
    </row>
    <row r="26" spans="2:14" ht="13.5" thickBot="1" x14ac:dyDescent="0.25">
      <c r="I26" s="127" t="s">
        <v>363</v>
      </c>
      <c r="J26" s="42">
        <f>J22*J24</f>
        <v>6260.0587500000001</v>
      </c>
      <c r="K26" s="43"/>
    </row>
    <row r="28" spans="2:14" x14ac:dyDescent="0.2">
      <c r="J28" s="128"/>
      <c r="K28" s="129"/>
    </row>
  </sheetData>
  <mergeCells count="23">
    <mergeCell ref="B2:J2"/>
    <mergeCell ref="B4:D4"/>
    <mergeCell ref="G4:G5"/>
    <mergeCell ref="H4:H5"/>
    <mergeCell ref="I4:I5"/>
    <mergeCell ref="J4:J5"/>
    <mergeCell ref="B5:F5"/>
    <mergeCell ref="C6:J6"/>
    <mergeCell ref="G7:G8"/>
    <mergeCell ref="L7:N8"/>
    <mergeCell ref="C9:J9"/>
    <mergeCell ref="G10:G11"/>
    <mergeCell ref="L10:N11"/>
    <mergeCell ref="L13:N14"/>
    <mergeCell ref="L15:N16"/>
    <mergeCell ref="C17:J17"/>
    <mergeCell ref="G18:G20"/>
    <mergeCell ref="L18:N20"/>
    <mergeCell ref="B21:I21"/>
    <mergeCell ref="B22:I22"/>
    <mergeCell ref="B24:I24"/>
    <mergeCell ref="C12:J12"/>
    <mergeCell ref="G13:G16"/>
  </mergeCells>
  <pageMargins left="0.511811024" right="0.511811024" top="0.78740157499999996" bottom="0.78740157499999996" header="0.31496062000000002" footer="0.31496062000000002"/>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DA912E-E59B-4E5F-B0AF-BAB446BD3249}">
  <dimension ref="B1:L31"/>
  <sheetViews>
    <sheetView showGridLines="0" workbookViewId="0">
      <selection activeCell="H23" sqref="H23"/>
    </sheetView>
  </sheetViews>
  <sheetFormatPr defaultRowHeight="12.75" x14ac:dyDescent="0.2"/>
  <cols>
    <col min="1" max="1" width="9.140625" style="7"/>
    <col min="2" max="2" width="15.7109375" style="7" customWidth="1"/>
    <col min="3" max="3" width="8.28515625" style="7" bestFit="1" customWidth="1"/>
    <col min="4" max="4" width="9.28515625" style="7" customWidth="1"/>
    <col min="5" max="5" width="50.7109375" style="7" customWidth="1"/>
    <col min="6" max="6" width="10.85546875" style="7" bestFit="1" customWidth="1"/>
    <col min="7" max="7" width="13.140625" style="7" bestFit="1" customWidth="1"/>
    <col min="8" max="8" width="15.7109375" style="7" customWidth="1"/>
    <col min="9" max="9" width="5.7109375" style="24" customWidth="1"/>
    <col min="10" max="16384" width="9.140625" style="7"/>
  </cols>
  <sheetData>
    <row r="1" spans="2:12" ht="13.5" thickBot="1" x14ac:dyDescent="0.25"/>
    <row r="2" spans="2:12" ht="21" customHeight="1" thickBot="1" x14ac:dyDescent="0.25">
      <c r="B2" s="420" t="s">
        <v>1071</v>
      </c>
      <c r="C2" s="421"/>
      <c r="D2" s="421"/>
      <c r="E2" s="421"/>
      <c r="F2" s="421"/>
      <c r="G2" s="421"/>
      <c r="H2" s="421"/>
      <c r="I2" s="25"/>
    </row>
    <row r="3" spans="2:12" ht="13.5" thickBot="1" x14ac:dyDescent="0.25">
      <c r="B3" s="8"/>
      <c r="C3" s="8"/>
      <c r="D3" s="8"/>
      <c r="E3" s="8"/>
      <c r="F3" s="8"/>
      <c r="I3" s="9"/>
      <c r="J3" s="10" t="s">
        <v>353</v>
      </c>
    </row>
    <row r="4" spans="2:12" ht="39" customHeight="1" thickBot="1" x14ac:dyDescent="0.25">
      <c r="B4" s="423" t="s">
        <v>366</v>
      </c>
      <c r="C4" s="424"/>
      <c r="D4" s="424"/>
      <c r="E4" s="68" t="s">
        <v>355</v>
      </c>
      <c r="F4" s="110" t="s">
        <v>1054</v>
      </c>
      <c r="G4" s="425" t="s">
        <v>1055</v>
      </c>
      <c r="H4" s="428" t="s">
        <v>367</v>
      </c>
      <c r="I4" s="27"/>
    </row>
    <row r="5" spans="2:12" ht="15.75" customHeight="1" thickBot="1" x14ac:dyDescent="0.25">
      <c r="B5" s="430" t="s">
        <v>1059</v>
      </c>
      <c r="C5" s="431"/>
      <c r="D5" s="431"/>
      <c r="E5" s="431"/>
      <c r="F5" s="432"/>
      <c r="G5" s="426"/>
      <c r="H5" s="429"/>
      <c r="I5" s="27"/>
    </row>
    <row r="6" spans="2:12" ht="30" customHeight="1" thickBot="1" x14ac:dyDescent="0.25">
      <c r="B6" s="111" t="s">
        <v>1060</v>
      </c>
      <c r="C6" s="409" t="s">
        <v>1061</v>
      </c>
      <c r="D6" s="409"/>
      <c r="E6" s="409"/>
      <c r="F6" s="409"/>
      <c r="G6" s="409"/>
      <c r="H6" s="410"/>
      <c r="I6" s="112"/>
    </row>
    <row r="7" spans="2:12" x14ac:dyDescent="0.2">
      <c r="B7" s="130">
        <v>2439</v>
      </c>
      <c r="C7" s="131" t="s">
        <v>368</v>
      </c>
      <c r="D7" s="131" t="s">
        <v>359</v>
      </c>
      <c r="E7" s="132" t="s">
        <v>1072</v>
      </c>
      <c r="F7" s="133">
        <v>5.7276999999999996</v>
      </c>
      <c r="G7" s="412">
        <f>'MEMÓRIA PATAMARIZAÇÃO'!D17</f>
        <v>0</v>
      </c>
      <c r="H7" s="134">
        <v>0</v>
      </c>
      <c r="I7" s="117"/>
      <c r="J7" s="332"/>
      <c r="K7" s="332"/>
      <c r="L7" s="332"/>
    </row>
    <row r="8" spans="2:12" x14ac:dyDescent="0.2">
      <c r="B8" s="32">
        <v>2438</v>
      </c>
      <c r="C8" s="33" t="s">
        <v>368</v>
      </c>
      <c r="D8" s="33" t="s">
        <v>359</v>
      </c>
      <c r="E8" s="34" t="s">
        <v>1073</v>
      </c>
      <c r="F8" s="135">
        <v>5.9000700000000004</v>
      </c>
      <c r="G8" s="412"/>
      <c r="H8" s="136">
        <f>F8*$G$7</f>
        <v>0</v>
      </c>
      <c r="I8" s="117"/>
      <c r="J8" s="332"/>
      <c r="K8" s="332"/>
      <c r="L8" s="332"/>
    </row>
    <row r="9" spans="2:12" ht="13.5" thickBot="1" x14ac:dyDescent="0.25">
      <c r="B9" s="137">
        <v>2448</v>
      </c>
      <c r="C9" s="33" t="s">
        <v>368</v>
      </c>
      <c r="D9" s="33" t="s">
        <v>359</v>
      </c>
      <c r="E9" s="138" t="s">
        <v>1074</v>
      </c>
      <c r="F9" s="139">
        <v>2.2966899999999999</v>
      </c>
      <c r="G9" s="412"/>
      <c r="H9" s="140">
        <f>F9*$G$7</f>
        <v>0</v>
      </c>
      <c r="I9" s="117"/>
      <c r="J9" s="55"/>
      <c r="K9" s="55"/>
      <c r="L9" s="55"/>
    </row>
    <row r="10" spans="2:12" ht="30" customHeight="1" thickBot="1" x14ac:dyDescent="0.25">
      <c r="B10" s="111" t="s">
        <v>1064</v>
      </c>
      <c r="C10" s="409" t="s">
        <v>561</v>
      </c>
      <c r="D10" s="409"/>
      <c r="E10" s="409"/>
      <c r="F10" s="409"/>
      <c r="G10" s="409"/>
      <c r="H10" s="410"/>
      <c r="I10" s="112"/>
    </row>
    <row r="11" spans="2:12" x14ac:dyDescent="0.2">
      <c r="B11" s="32">
        <v>2439</v>
      </c>
      <c r="C11" s="33" t="s">
        <v>368</v>
      </c>
      <c r="D11" s="33" t="s">
        <v>359</v>
      </c>
      <c r="E11" s="34" t="s">
        <v>1072</v>
      </c>
      <c r="F11" s="135">
        <v>3.5419999999999998</v>
      </c>
      <c r="G11" s="436">
        <f>'MEMÓRIA PATAMARIZAÇÃO'!D16</f>
        <v>357.08</v>
      </c>
      <c r="H11" s="141">
        <f>+G11*F11</f>
        <v>1264.7773599999998</v>
      </c>
      <c r="I11" s="117"/>
      <c r="J11" s="332"/>
      <c r="K11" s="332"/>
      <c r="L11" s="332"/>
    </row>
    <row r="12" spans="2:12" x14ac:dyDescent="0.2">
      <c r="B12" s="32">
        <v>2438</v>
      </c>
      <c r="C12" s="33" t="s">
        <v>368</v>
      </c>
      <c r="D12" s="33" t="s">
        <v>359</v>
      </c>
      <c r="E12" s="34" t="s">
        <v>1073</v>
      </c>
      <c r="F12" s="135">
        <v>6.391</v>
      </c>
      <c r="G12" s="412"/>
      <c r="H12" s="142">
        <f>+G11*F12</f>
        <v>2282.0982799999997</v>
      </c>
      <c r="I12" s="117"/>
      <c r="J12" s="332"/>
      <c r="K12" s="332"/>
      <c r="L12" s="332"/>
    </row>
    <row r="13" spans="2:12" ht="13.5" thickBot="1" x14ac:dyDescent="0.25">
      <c r="B13" s="137">
        <v>2448</v>
      </c>
      <c r="C13" s="33" t="s">
        <v>368</v>
      </c>
      <c r="D13" s="33" t="s">
        <v>359</v>
      </c>
      <c r="E13" s="138" t="s">
        <v>1074</v>
      </c>
      <c r="F13" s="139">
        <v>1.7270000000000001</v>
      </c>
      <c r="G13" s="412"/>
      <c r="H13" s="143">
        <f>+G11*F13</f>
        <v>616.67715999999996</v>
      </c>
      <c r="I13" s="117"/>
      <c r="J13" s="55"/>
      <c r="K13" s="55"/>
      <c r="L13" s="55"/>
    </row>
    <row r="14" spans="2:12" ht="54.95" customHeight="1" thickBot="1" x14ac:dyDescent="0.25">
      <c r="B14" s="111" t="s">
        <v>1067</v>
      </c>
      <c r="C14" s="409" t="s">
        <v>1068</v>
      </c>
      <c r="D14" s="409"/>
      <c r="E14" s="409"/>
      <c r="F14" s="409"/>
      <c r="G14" s="409"/>
      <c r="H14" s="410"/>
      <c r="I14" s="112"/>
    </row>
    <row r="15" spans="2:12" x14ac:dyDescent="0.2">
      <c r="B15" s="32">
        <v>2439</v>
      </c>
      <c r="C15" s="33" t="s">
        <v>368</v>
      </c>
      <c r="D15" s="33" t="s">
        <v>359</v>
      </c>
      <c r="E15" s="34" t="s">
        <v>1072</v>
      </c>
      <c r="F15" s="135">
        <v>3.278</v>
      </c>
      <c r="G15" s="436">
        <f>'MEMÓRIA PATAMARIZAÇÃO'!D15</f>
        <v>0</v>
      </c>
      <c r="H15" s="141">
        <f>+G15*F15</f>
        <v>0</v>
      </c>
      <c r="I15" s="117"/>
      <c r="J15" s="414"/>
      <c r="K15" s="414"/>
      <c r="L15" s="414"/>
    </row>
    <row r="16" spans="2:12" x14ac:dyDescent="0.2">
      <c r="B16" s="32">
        <v>2438</v>
      </c>
      <c r="C16" s="33" t="s">
        <v>368</v>
      </c>
      <c r="D16" s="33" t="s">
        <v>359</v>
      </c>
      <c r="E16" s="34" t="s">
        <v>1073</v>
      </c>
      <c r="F16" s="135">
        <v>8.36</v>
      </c>
      <c r="G16" s="412"/>
      <c r="H16" s="142">
        <f>+G15*F16</f>
        <v>0</v>
      </c>
      <c r="I16" s="117"/>
      <c r="J16" s="414"/>
      <c r="K16" s="414"/>
      <c r="L16" s="414"/>
    </row>
    <row r="17" spans="2:12" ht="13.5" thickBot="1" x14ac:dyDescent="0.25">
      <c r="B17" s="137">
        <v>2448</v>
      </c>
      <c r="C17" s="33" t="s">
        <v>368</v>
      </c>
      <c r="D17" s="33" t="s">
        <v>359</v>
      </c>
      <c r="E17" s="138" t="s">
        <v>1074</v>
      </c>
      <c r="F17" s="139">
        <v>2.6070000000000002</v>
      </c>
      <c r="G17" s="412"/>
      <c r="H17" s="143">
        <f>+G15*F17</f>
        <v>0</v>
      </c>
      <c r="I17" s="117"/>
      <c r="J17" s="55"/>
      <c r="K17" s="55"/>
      <c r="L17" s="55"/>
    </row>
    <row r="18" spans="2:12" ht="29.25" customHeight="1" thickBot="1" x14ac:dyDescent="0.25">
      <c r="B18" s="111" t="s">
        <v>1070</v>
      </c>
      <c r="C18" s="409" t="s">
        <v>564</v>
      </c>
      <c r="D18" s="409"/>
      <c r="E18" s="409"/>
      <c r="F18" s="409"/>
      <c r="G18" s="409"/>
      <c r="H18" s="410"/>
      <c r="I18" s="112"/>
    </row>
    <row r="19" spans="2:12" ht="13.5" thickBot="1" x14ac:dyDescent="0.25">
      <c r="B19" s="32">
        <v>2439</v>
      </c>
      <c r="C19" s="33" t="s">
        <v>368</v>
      </c>
      <c r="D19" s="33" t="s">
        <v>359</v>
      </c>
      <c r="E19" s="34" t="s">
        <v>1072</v>
      </c>
      <c r="F19" s="135">
        <v>1.1879999999999999</v>
      </c>
      <c r="G19" s="144">
        <f>'MEMÓRIA PATAMARIZAÇÃO'!D20</f>
        <v>0</v>
      </c>
      <c r="H19" s="141">
        <f>+G19*F19</f>
        <v>0</v>
      </c>
      <c r="I19" s="117"/>
      <c r="J19" s="414"/>
      <c r="K19" s="414"/>
      <c r="L19" s="414"/>
    </row>
    <row r="20" spans="2:12" ht="13.5" thickBot="1" x14ac:dyDescent="0.25">
      <c r="B20" s="433" t="s">
        <v>360</v>
      </c>
      <c r="C20" s="434"/>
      <c r="D20" s="434"/>
      <c r="E20" s="434"/>
      <c r="F20" s="434"/>
      <c r="G20" s="435"/>
      <c r="H20" s="37">
        <f>SUM(H7:H9,H11:H13,H15:H17,H19:H19)</f>
        <v>4163.5527999999995</v>
      </c>
      <c r="I20" s="38"/>
    </row>
    <row r="21" spans="2:12" ht="13.5" thickBot="1" x14ac:dyDescent="0.25">
      <c r="B21" s="433" t="s">
        <v>361</v>
      </c>
      <c r="C21" s="434"/>
      <c r="D21" s="434"/>
      <c r="E21" s="434"/>
      <c r="F21" s="434"/>
      <c r="G21" s="435"/>
      <c r="H21" s="39">
        <f>H20/1000</f>
        <v>4.1635527999999997</v>
      </c>
      <c r="I21" s="38"/>
    </row>
    <row r="22" spans="2:12" ht="13.5" thickBot="1" x14ac:dyDescent="0.25"/>
    <row r="23" spans="2:12" ht="15" customHeight="1" thickBot="1" x14ac:dyDescent="0.25">
      <c r="B23" s="406" t="s">
        <v>1274</v>
      </c>
      <c r="C23" s="407"/>
      <c r="D23" s="407"/>
      <c r="E23" s="407"/>
      <c r="F23" s="407"/>
      <c r="G23" s="408"/>
      <c r="H23" s="20">
        <v>127.5</v>
      </c>
      <c r="I23" s="38"/>
      <c r="J23" s="41"/>
    </row>
    <row r="24" spans="2:12" ht="13.5" thickBot="1" x14ac:dyDescent="0.25">
      <c r="B24" s="21"/>
      <c r="C24" s="21"/>
      <c r="D24" s="21"/>
      <c r="E24" s="21"/>
      <c r="F24" s="21"/>
      <c r="G24" s="21"/>
    </row>
    <row r="25" spans="2:12" ht="13.5" thickBot="1" x14ac:dyDescent="0.25">
      <c r="G25" s="127" t="s">
        <v>363</v>
      </c>
      <c r="H25" s="42">
        <f>H23*H21</f>
        <v>530.852982</v>
      </c>
      <c r="I25" s="43"/>
    </row>
    <row r="27" spans="2:12" x14ac:dyDescent="0.2">
      <c r="I27" s="129"/>
    </row>
    <row r="28" spans="2:12" x14ac:dyDescent="0.2">
      <c r="B28" s="437"/>
      <c r="C28" s="437"/>
      <c r="D28" s="437"/>
      <c r="E28" s="437"/>
      <c r="F28" s="437"/>
      <c r="G28" s="437"/>
      <c r="H28" s="437"/>
    </row>
    <row r="29" spans="2:12" x14ac:dyDescent="0.2">
      <c r="B29" s="21"/>
      <c r="C29" s="21"/>
      <c r="D29" s="21"/>
      <c r="E29" s="21"/>
      <c r="F29" s="21"/>
      <c r="G29" s="21"/>
    </row>
    <row r="30" spans="2:12" x14ac:dyDescent="0.2">
      <c r="B30" s="21"/>
      <c r="C30" s="21"/>
      <c r="D30" s="21"/>
      <c r="E30" s="21"/>
      <c r="F30" s="21"/>
      <c r="G30" s="21"/>
    </row>
    <row r="31" spans="2:12" x14ac:dyDescent="0.2">
      <c r="B31" s="21"/>
      <c r="C31" s="21"/>
      <c r="D31" s="21"/>
      <c r="E31" s="21"/>
      <c r="F31" s="21"/>
      <c r="G31" s="21"/>
    </row>
  </sheetData>
  <mergeCells count="18">
    <mergeCell ref="C6:H6"/>
    <mergeCell ref="G7:G9"/>
    <mergeCell ref="B2:H2"/>
    <mergeCell ref="B4:D4"/>
    <mergeCell ref="G4:G5"/>
    <mergeCell ref="H4:H5"/>
    <mergeCell ref="B5:F5"/>
    <mergeCell ref="C10:H10"/>
    <mergeCell ref="G11:G13"/>
    <mergeCell ref="B23:G23"/>
    <mergeCell ref="C14:H14"/>
    <mergeCell ref="B28:H28"/>
    <mergeCell ref="G15:G17"/>
    <mergeCell ref="J15:L16"/>
    <mergeCell ref="C18:H18"/>
    <mergeCell ref="J19:L19"/>
    <mergeCell ref="B20:G20"/>
    <mergeCell ref="B21:G21"/>
  </mergeCells>
  <pageMargins left="0.511811024" right="0.511811024" top="0.78740157499999996" bottom="0.78740157499999996" header="0.31496062000000002" footer="0.31496062000000002"/>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FFEE0F-7E9B-42CD-AA6D-39537DD6D30B}">
  <sheetPr>
    <pageSetUpPr fitToPage="1"/>
  </sheetPr>
  <dimension ref="B1:I24"/>
  <sheetViews>
    <sheetView showGridLines="0" workbookViewId="0">
      <selection activeCell="L35" sqref="L35"/>
    </sheetView>
  </sheetViews>
  <sheetFormatPr defaultColWidth="9.140625" defaultRowHeight="12.75" x14ac:dyDescent="0.2"/>
  <cols>
    <col min="1" max="1" width="9.140625" style="7"/>
    <col min="2" max="2" width="10" style="7" bestFit="1" customWidth="1"/>
    <col min="3" max="3" width="13.140625" style="7" customWidth="1"/>
    <col min="4" max="4" width="62.7109375" style="7" customWidth="1"/>
    <col min="5" max="5" width="12.5703125" style="7" customWidth="1"/>
    <col min="6" max="6" width="29" style="7" customWidth="1"/>
    <col min="7" max="7" width="13.5703125" style="7" customWidth="1"/>
    <col min="8" max="16384" width="9.140625" style="7"/>
  </cols>
  <sheetData>
    <row r="1" spans="2:9" ht="13.5" thickBot="1" x14ac:dyDescent="0.25"/>
    <row r="2" spans="2:9" ht="21" customHeight="1" thickBot="1" x14ac:dyDescent="0.25">
      <c r="B2" s="440" t="s">
        <v>352</v>
      </c>
      <c r="C2" s="441"/>
      <c r="D2" s="441"/>
      <c r="E2" s="441"/>
      <c r="F2" s="441"/>
      <c r="G2" s="442"/>
    </row>
    <row r="3" spans="2:9" ht="13.5" thickBot="1" x14ac:dyDescent="0.25">
      <c r="B3" s="8"/>
      <c r="C3" s="8"/>
      <c r="D3" s="8"/>
      <c r="H3" s="9"/>
      <c r="I3" s="10" t="s">
        <v>353</v>
      </c>
    </row>
    <row r="4" spans="2:9" ht="13.5" thickBot="1" x14ac:dyDescent="0.25">
      <c r="B4" s="423" t="s">
        <v>354</v>
      </c>
      <c r="C4" s="424"/>
      <c r="D4" s="11" t="s">
        <v>355</v>
      </c>
      <c r="E4" s="11" t="s">
        <v>356</v>
      </c>
      <c r="F4" s="11" t="s">
        <v>357</v>
      </c>
      <c r="G4" s="12" t="s">
        <v>358</v>
      </c>
    </row>
    <row r="5" spans="2:9" ht="38.25" customHeight="1" thickBot="1" x14ac:dyDescent="0.25">
      <c r="B5" s="13">
        <v>6520</v>
      </c>
      <c r="C5" s="14" t="s">
        <v>359</v>
      </c>
      <c r="D5" s="14" t="s">
        <v>57</v>
      </c>
      <c r="E5" s="15">
        <f>'MEMÓRIA QUANTITATIVOS'!G105</f>
        <v>17.760000000000002</v>
      </c>
      <c r="F5" s="16">
        <v>2400</v>
      </c>
      <c r="G5" s="17">
        <f>E5*F5</f>
        <v>42624.000000000007</v>
      </c>
    </row>
    <row r="6" spans="2:9" ht="13.5" thickBot="1" x14ac:dyDescent="0.25"/>
    <row r="7" spans="2:9" ht="13.5" thickBot="1" x14ac:dyDescent="0.25">
      <c r="B7" s="443" t="s">
        <v>360</v>
      </c>
      <c r="C7" s="443"/>
      <c r="D7" s="443"/>
      <c r="E7" s="443"/>
      <c r="F7" s="443"/>
      <c r="G7" s="18">
        <f>SUM(G5:G5)</f>
        <v>42624.000000000007</v>
      </c>
    </row>
    <row r="8" spans="2:9" ht="13.5" thickBot="1" x14ac:dyDescent="0.25">
      <c r="B8" s="443" t="s">
        <v>361</v>
      </c>
      <c r="C8" s="443"/>
      <c r="D8" s="443"/>
      <c r="E8" s="443"/>
      <c r="F8" s="443"/>
      <c r="G8" s="19">
        <f>G7/1000</f>
        <v>42.624000000000009</v>
      </c>
    </row>
    <row r="9" spans="2:9" ht="13.5" thickBot="1" x14ac:dyDescent="0.25"/>
    <row r="10" spans="2:9" ht="13.5" thickBot="1" x14ac:dyDescent="0.25">
      <c r="B10" s="406" t="s">
        <v>362</v>
      </c>
      <c r="C10" s="407"/>
      <c r="D10" s="407"/>
      <c r="E10" s="407"/>
      <c r="F10" s="408"/>
      <c r="G10" s="20">
        <v>90</v>
      </c>
    </row>
    <row r="11" spans="2:9" ht="13.5" thickBot="1" x14ac:dyDescent="0.25">
      <c r="B11" s="21"/>
      <c r="C11" s="21"/>
      <c r="D11" s="21"/>
    </row>
    <row r="12" spans="2:9" ht="13.5" thickBot="1" x14ac:dyDescent="0.25">
      <c r="E12" s="438" t="s">
        <v>363</v>
      </c>
      <c r="F12" s="439"/>
      <c r="G12" s="22">
        <f>G10*G8</f>
        <v>3836.1600000000008</v>
      </c>
    </row>
    <row r="13" spans="2:9" ht="13.5" thickBot="1" x14ac:dyDescent="0.25"/>
    <row r="14" spans="2:9" ht="21" customHeight="1" thickBot="1" x14ac:dyDescent="0.25">
      <c r="B14" s="440" t="s">
        <v>364</v>
      </c>
      <c r="C14" s="441"/>
      <c r="D14" s="441"/>
      <c r="E14" s="441"/>
      <c r="F14" s="441"/>
      <c r="G14" s="442"/>
    </row>
    <row r="15" spans="2:9" ht="13.5" thickBot="1" x14ac:dyDescent="0.25">
      <c r="B15" s="8"/>
      <c r="C15" s="8"/>
      <c r="D15" s="8"/>
      <c r="H15" s="9"/>
      <c r="I15" s="10" t="s">
        <v>353</v>
      </c>
    </row>
    <row r="16" spans="2:9" ht="13.5" thickBot="1" x14ac:dyDescent="0.25">
      <c r="B16" s="423" t="s">
        <v>354</v>
      </c>
      <c r="C16" s="424"/>
      <c r="D16" s="11" t="s">
        <v>355</v>
      </c>
      <c r="E16" s="11" t="s">
        <v>356</v>
      </c>
      <c r="F16" s="11" t="s">
        <v>357</v>
      </c>
      <c r="G16" s="12" t="s">
        <v>358</v>
      </c>
    </row>
    <row r="17" spans="2:7" ht="38.25" customHeight="1" thickBot="1" x14ac:dyDescent="0.25">
      <c r="B17" s="13">
        <v>60512</v>
      </c>
      <c r="C17" s="14" t="s">
        <v>359</v>
      </c>
      <c r="D17" s="23" t="s">
        <v>365</v>
      </c>
      <c r="E17" s="343">
        <f>'MEMÓRIA QUANTITATIVOS'!G124</f>
        <v>193.92</v>
      </c>
      <c r="F17" s="16">
        <v>2400</v>
      </c>
      <c r="G17" s="17">
        <f>E17*F17</f>
        <v>465407.99999999994</v>
      </c>
    </row>
    <row r="18" spans="2:7" ht="13.5" thickBot="1" x14ac:dyDescent="0.25"/>
    <row r="19" spans="2:7" ht="13.5" thickBot="1" x14ac:dyDescent="0.25">
      <c r="B19" s="443" t="s">
        <v>360</v>
      </c>
      <c r="C19" s="443"/>
      <c r="D19" s="443"/>
      <c r="E19" s="443"/>
      <c r="F19" s="443"/>
      <c r="G19" s="18">
        <f>SUM(G17:G17)</f>
        <v>465407.99999999994</v>
      </c>
    </row>
    <row r="20" spans="2:7" ht="13.5" thickBot="1" x14ac:dyDescent="0.25">
      <c r="B20" s="443" t="s">
        <v>361</v>
      </c>
      <c r="C20" s="443"/>
      <c r="D20" s="443"/>
      <c r="E20" s="443"/>
      <c r="F20" s="443"/>
      <c r="G20" s="19">
        <f>G19/1000</f>
        <v>465.40799999999996</v>
      </c>
    </row>
    <row r="21" spans="2:7" ht="13.5" thickBot="1" x14ac:dyDescent="0.25"/>
    <row r="22" spans="2:7" ht="13.5" thickBot="1" x14ac:dyDescent="0.25">
      <c r="B22" s="406" t="str">
        <f>+B10</f>
        <v>DISTÂNCIA ESTABELECIDA MÁXIMA DE 90KM</v>
      </c>
      <c r="C22" s="407"/>
      <c r="D22" s="407"/>
      <c r="E22" s="407"/>
      <c r="F22" s="408"/>
      <c r="G22" s="20">
        <v>90</v>
      </c>
    </row>
    <row r="23" spans="2:7" ht="13.5" thickBot="1" x14ac:dyDescent="0.25">
      <c r="B23" s="21"/>
      <c r="C23" s="21"/>
      <c r="D23" s="21"/>
    </row>
    <row r="24" spans="2:7" ht="13.5" thickBot="1" x14ac:dyDescent="0.25">
      <c r="E24" s="438" t="s">
        <v>363</v>
      </c>
      <c r="F24" s="439"/>
      <c r="G24" s="22">
        <f>G22*G20</f>
        <v>41886.719999999994</v>
      </c>
    </row>
  </sheetData>
  <mergeCells count="12">
    <mergeCell ref="E24:F24"/>
    <mergeCell ref="B2:G2"/>
    <mergeCell ref="B4:C4"/>
    <mergeCell ref="B7:F7"/>
    <mergeCell ref="B8:F8"/>
    <mergeCell ref="B10:F10"/>
    <mergeCell ref="E12:F12"/>
    <mergeCell ref="B14:G14"/>
    <mergeCell ref="B16:C16"/>
    <mergeCell ref="B19:F19"/>
    <mergeCell ref="B20:F20"/>
    <mergeCell ref="B22:F22"/>
  </mergeCells>
  <pageMargins left="0.25" right="0.25" top="0.75" bottom="0.75" header="0.3" footer="0.3"/>
  <pageSetup paperSize="9" scale="79"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A3FE5C-FA77-4433-BF49-D15D3D65199E}">
  <dimension ref="B2:J31"/>
  <sheetViews>
    <sheetView showGridLines="0" workbookViewId="0">
      <selection activeCell="L35" sqref="L35"/>
    </sheetView>
  </sheetViews>
  <sheetFormatPr defaultColWidth="9.140625" defaultRowHeight="12.75" x14ac:dyDescent="0.2"/>
  <cols>
    <col min="1" max="1" width="9.140625" style="7"/>
    <col min="2" max="2" width="15.7109375" style="7" customWidth="1"/>
    <col min="3" max="3" width="8.28515625" style="7" bestFit="1" customWidth="1"/>
    <col min="4" max="4" width="9.28515625" style="7" customWidth="1"/>
    <col min="5" max="5" width="77.85546875" style="7" customWidth="1"/>
    <col min="6" max="6" width="15.7109375" style="7" customWidth="1"/>
    <col min="7" max="7" width="5.7109375" style="24" customWidth="1"/>
    <col min="8" max="16384" width="9.140625" style="7"/>
  </cols>
  <sheetData>
    <row r="2" spans="2:10" ht="13.5" thickBot="1" x14ac:dyDescent="0.25"/>
    <row r="3" spans="2:10" ht="31.5" customHeight="1" thickBot="1" x14ac:dyDescent="0.25">
      <c r="B3" s="444" t="s">
        <v>1288</v>
      </c>
      <c r="C3" s="445"/>
      <c r="D3" s="445"/>
      <c r="E3" s="445"/>
      <c r="F3" s="445"/>
      <c r="G3" s="25"/>
    </row>
    <row r="4" spans="2:10" ht="13.5" thickBot="1" x14ac:dyDescent="0.25">
      <c r="B4" s="8"/>
      <c r="C4" s="8"/>
      <c r="D4" s="8"/>
      <c r="E4" s="8"/>
      <c r="G4" s="9"/>
      <c r="H4" s="10" t="s">
        <v>353</v>
      </c>
    </row>
    <row r="5" spans="2:10" ht="39" customHeight="1" thickBot="1" x14ac:dyDescent="0.25">
      <c r="B5" s="423" t="s">
        <v>366</v>
      </c>
      <c r="C5" s="424"/>
      <c r="D5" s="424"/>
      <c r="E5" s="11" t="s">
        <v>355</v>
      </c>
      <c r="F5" s="26" t="s">
        <v>367</v>
      </c>
      <c r="G5" s="27"/>
    </row>
    <row r="6" spans="2:10" ht="15" customHeight="1" thickBot="1" x14ac:dyDescent="0.25">
      <c r="B6" s="28">
        <v>60304</v>
      </c>
      <c r="C6" s="29" t="s">
        <v>368</v>
      </c>
      <c r="D6" s="29" t="s">
        <v>359</v>
      </c>
      <c r="E6" s="30" t="s">
        <v>54</v>
      </c>
      <c r="F6" s="31">
        <f>'MEMÓRIA QUANTITATIVOS'!G97</f>
        <v>88.18</v>
      </c>
      <c r="G6" s="446" t="s">
        <v>369</v>
      </c>
      <c r="H6" s="447"/>
      <c r="I6" s="447"/>
      <c r="J6" s="447"/>
    </row>
    <row r="7" spans="2:10" ht="15" x14ac:dyDescent="0.2">
      <c r="B7" s="32">
        <v>60305</v>
      </c>
      <c r="C7" s="33" t="s">
        <v>368</v>
      </c>
      <c r="D7" s="33" t="s">
        <v>359</v>
      </c>
      <c r="E7" s="34" t="s">
        <v>50</v>
      </c>
      <c r="F7" s="31">
        <f>'MEMÓRIA QUANTITATIVOS'!G98</f>
        <v>5.82</v>
      </c>
      <c r="G7" s="446"/>
      <c r="H7" s="447"/>
      <c r="I7" s="447"/>
      <c r="J7" s="447"/>
    </row>
    <row r="8" spans="2:10" ht="15" x14ac:dyDescent="0.2">
      <c r="B8" s="32">
        <v>60312</v>
      </c>
      <c r="C8" s="33" t="s">
        <v>368</v>
      </c>
      <c r="D8" s="33" t="s">
        <v>359</v>
      </c>
      <c r="E8" s="34" t="s">
        <v>55</v>
      </c>
      <c r="F8" s="35">
        <v>0</v>
      </c>
      <c r="G8" s="446"/>
      <c r="H8" s="447"/>
      <c r="I8" s="447"/>
      <c r="J8" s="447"/>
    </row>
    <row r="9" spans="2:10" ht="15" x14ac:dyDescent="0.2">
      <c r="B9" s="32">
        <v>60314</v>
      </c>
      <c r="C9" s="33" t="s">
        <v>368</v>
      </c>
      <c r="D9" s="33" t="s">
        <v>359</v>
      </c>
      <c r="E9" s="34" t="s">
        <v>51</v>
      </c>
      <c r="F9" s="35">
        <v>0</v>
      </c>
      <c r="G9" s="446"/>
      <c r="H9" s="447"/>
      <c r="I9" s="447"/>
      <c r="J9" s="447"/>
    </row>
    <row r="10" spans="2:10" ht="15.75" thickBot="1" x14ac:dyDescent="0.25">
      <c r="B10" s="130">
        <v>60303</v>
      </c>
      <c r="C10" s="131" t="s">
        <v>368</v>
      </c>
      <c r="D10" s="131" t="s">
        <v>359</v>
      </c>
      <c r="E10" s="132" t="s">
        <v>1275</v>
      </c>
      <c r="F10" s="340">
        <f>'MEMÓRIA QUANTITATIVOS'!G100</f>
        <v>9.74</v>
      </c>
      <c r="G10" s="339"/>
      <c r="H10" s="334"/>
      <c r="I10" s="334"/>
      <c r="J10" s="334"/>
    </row>
    <row r="11" spans="2:10" ht="13.5" thickBot="1" x14ac:dyDescent="0.25">
      <c r="B11" s="433" t="s">
        <v>360</v>
      </c>
      <c r="C11" s="434"/>
      <c r="D11" s="434"/>
      <c r="E11" s="434"/>
      <c r="F11" s="37">
        <f>SUM(F6:F10)</f>
        <v>103.74</v>
      </c>
      <c r="G11" s="38"/>
    </row>
    <row r="12" spans="2:10" ht="13.5" thickBot="1" x14ac:dyDescent="0.25">
      <c r="B12" s="433" t="s">
        <v>361</v>
      </c>
      <c r="C12" s="434"/>
      <c r="D12" s="434"/>
      <c r="E12" s="434"/>
      <c r="F12" s="39">
        <f>F11/1000</f>
        <v>0.10374</v>
      </c>
      <c r="G12" s="38"/>
    </row>
    <row r="13" spans="2:10" ht="13.5" thickBot="1" x14ac:dyDescent="0.25"/>
    <row r="14" spans="2:10" ht="15" customHeight="1" thickBot="1" x14ac:dyDescent="0.25">
      <c r="B14" s="406" t="s">
        <v>1274</v>
      </c>
      <c r="C14" s="407"/>
      <c r="D14" s="407"/>
      <c r="E14" s="407"/>
      <c r="F14" s="40">
        <v>127.5</v>
      </c>
      <c r="G14" s="38"/>
      <c r="H14" s="41"/>
    </row>
    <row r="15" spans="2:10" ht="13.5" thickBot="1" x14ac:dyDescent="0.25">
      <c r="B15" s="21"/>
      <c r="C15" s="21"/>
      <c r="D15" s="21"/>
      <c r="E15" s="21"/>
    </row>
    <row r="16" spans="2:10" ht="13.5" thickBot="1" x14ac:dyDescent="0.25">
      <c r="F16" s="42">
        <f>F14*F12</f>
        <v>13.226850000000001</v>
      </c>
      <c r="G16" s="43"/>
    </row>
    <row r="17" spans="2:10" ht="13.5" thickBot="1" x14ac:dyDescent="0.25"/>
    <row r="18" spans="2:10" ht="13.5" thickBot="1" x14ac:dyDescent="0.25">
      <c r="B18" s="444" t="s">
        <v>1289</v>
      </c>
      <c r="C18" s="445"/>
      <c r="D18" s="445"/>
      <c r="E18" s="445"/>
      <c r="F18" s="445"/>
      <c r="G18" s="25"/>
    </row>
    <row r="19" spans="2:10" ht="13.5" thickBot="1" x14ac:dyDescent="0.25">
      <c r="B19" s="8"/>
      <c r="C19" s="8"/>
      <c r="D19" s="8"/>
      <c r="E19" s="8"/>
      <c r="G19" s="9"/>
      <c r="H19" s="10" t="s">
        <v>353</v>
      </c>
    </row>
    <row r="20" spans="2:10" ht="13.5" thickBot="1" x14ac:dyDescent="0.25">
      <c r="B20" s="423" t="s">
        <v>366</v>
      </c>
      <c r="C20" s="424"/>
      <c r="D20" s="424"/>
      <c r="E20" s="336" t="s">
        <v>355</v>
      </c>
      <c r="F20" s="337" t="s">
        <v>367</v>
      </c>
      <c r="G20" s="27"/>
    </row>
    <row r="21" spans="2:10" ht="15" x14ac:dyDescent="0.2">
      <c r="B21" s="28">
        <v>60304</v>
      </c>
      <c r="C21" s="29" t="s">
        <v>368</v>
      </c>
      <c r="D21" s="29" t="s">
        <v>359</v>
      </c>
      <c r="E21" s="30" t="s">
        <v>54</v>
      </c>
      <c r="F21" s="31">
        <f>'MEMÓRIA QUANTITATIVOS'!G118</f>
        <v>6926.64</v>
      </c>
      <c r="G21" s="446" t="s">
        <v>369</v>
      </c>
      <c r="H21" s="447"/>
      <c r="I21" s="447"/>
      <c r="J21" s="447"/>
    </row>
    <row r="22" spans="2:10" ht="15" x14ac:dyDescent="0.2">
      <c r="B22" s="32">
        <v>60305</v>
      </c>
      <c r="C22" s="33" t="s">
        <v>368</v>
      </c>
      <c r="D22" s="33" t="s">
        <v>359</v>
      </c>
      <c r="E22" s="34" t="s">
        <v>50</v>
      </c>
      <c r="F22" s="35">
        <f>'MEMÓRIA QUANTITATIVOS'!G119</f>
        <v>4117.0600000000004</v>
      </c>
      <c r="G22" s="446"/>
      <c r="H22" s="447"/>
      <c r="I22" s="447"/>
      <c r="J22" s="447"/>
    </row>
    <row r="23" spans="2:10" ht="15" x14ac:dyDescent="0.2">
      <c r="B23" s="32">
        <v>60312</v>
      </c>
      <c r="C23" s="33" t="s">
        <v>368</v>
      </c>
      <c r="D23" s="33" t="s">
        <v>359</v>
      </c>
      <c r="E23" s="34" t="s">
        <v>55</v>
      </c>
      <c r="F23" s="35">
        <f>'MEMÓRIA QUANTITATIVOS'!G120</f>
        <v>13.23</v>
      </c>
      <c r="G23" s="446"/>
      <c r="H23" s="447"/>
      <c r="I23" s="447"/>
      <c r="J23" s="447"/>
    </row>
    <row r="24" spans="2:10" ht="15" x14ac:dyDescent="0.2">
      <c r="B24" s="32">
        <v>60314</v>
      </c>
      <c r="C24" s="33" t="s">
        <v>368</v>
      </c>
      <c r="D24" s="33" t="s">
        <v>359</v>
      </c>
      <c r="E24" s="34" t="s">
        <v>51</v>
      </c>
      <c r="F24" s="35">
        <f>'MEMÓRIA QUANTITATIVOS'!G121</f>
        <v>8052.9599999999991</v>
      </c>
      <c r="G24" s="446"/>
      <c r="H24" s="447"/>
      <c r="I24" s="447"/>
      <c r="J24" s="447"/>
    </row>
    <row r="25" spans="2:10" ht="15.75" thickBot="1" x14ac:dyDescent="0.25">
      <c r="B25" s="130">
        <v>60303</v>
      </c>
      <c r="C25" s="131" t="s">
        <v>368</v>
      </c>
      <c r="D25" s="131" t="s">
        <v>359</v>
      </c>
      <c r="E25" s="132" t="s">
        <v>1275</v>
      </c>
      <c r="F25" s="35">
        <f>'MEMÓRIA QUANTITATIVOS'!G122</f>
        <v>4534.95</v>
      </c>
      <c r="G25" s="339"/>
      <c r="H25" s="338"/>
      <c r="I25" s="338"/>
      <c r="J25" s="338"/>
    </row>
    <row r="26" spans="2:10" ht="13.5" thickBot="1" x14ac:dyDescent="0.25">
      <c r="B26" s="433" t="s">
        <v>360</v>
      </c>
      <c r="C26" s="434"/>
      <c r="D26" s="434"/>
      <c r="E26" s="434"/>
      <c r="F26" s="37">
        <f>SUM(F21:F25)</f>
        <v>23644.84</v>
      </c>
      <c r="G26" s="38"/>
    </row>
    <row r="27" spans="2:10" ht="13.5" thickBot="1" x14ac:dyDescent="0.25">
      <c r="B27" s="433" t="s">
        <v>361</v>
      </c>
      <c r="C27" s="434"/>
      <c r="D27" s="434"/>
      <c r="E27" s="434"/>
      <c r="F27" s="39">
        <f>F26/1000</f>
        <v>23.644839999999999</v>
      </c>
      <c r="G27" s="38"/>
    </row>
    <row r="28" spans="2:10" ht="13.5" thickBot="1" x14ac:dyDescent="0.25"/>
    <row r="29" spans="2:10" ht="13.5" thickBot="1" x14ac:dyDescent="0.25">
      <c r="B29" s="406" t="s">
        <v>1274</v>
      </c>
      <c r="C29" s="407"/>
      <c r="D29" s="407"/>
      <c r="E29" s="407"/>
      <c r="F29" s="40">
        <v>127.5</v>
      </c>
      <c r="G29" s="38"/>
      <c r="H29" s="41"/>
    </row>
    <row r="30" spans="2:10" ht="13.5" thickBot="1" x14ac:dyDescent="0.25">
      <c r="B30" s="21"/>
      <c r="C30" s="21"/>
      <c r="D30" s="21"/>
      <c r="E30" s="21"/>
    </row>
    <row r="31" spans="2:10" ht="13.5" thickBot="1" x14ac:dyDescent="0.25">
      <c r="F31" s="42">
        <f>F29*F27</f>
        <v>3014.7170999999998</v>
      </c>
      <c r="G31" s="43"/>
    </row>
  </sheetData>
  <mergeCells count="12">
    <mergeCell ref="B14:E14"/>
    <mergeCell ref="B3:F3"/>
    <mergeCell ref="B5:D5"/>
    <mergeCell ref="G6:J9"/>
    <mergeCell ref="B11:E11"/>
    <mergeCell ref="B12:E12"/>
    <mergeCell ref="B29:E29"/>
    <mergeCell ref="B18:F18"/>
    <mergeCell ref="B20:D20"/>
    <mergeCell ref="G21:J24"/>
    <mergeCell ref="B26:E26"/>
    <mergeCell ref="B27:E27"/>
  </mergeCells>
  <pageMargins left="0.511811024" right="0.511811024" top="0.78740157499999996" bottom="0.78740157499999996" header="0.31496062000000002" footer="0.31496062000000002"/>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FD9F0C-EBF4-4FD3-A7A2-838D4A43E63D}">
  <sheetPr>
    <pageSetUpPr fitToPage="1"/>
  </sheetPr>
  <dimension ref="A1:J55"/>
  <sheetViews>
    <sheetView showGridLines="0" topLeftCell="A14" zoomScale="85" zoomScaleNormal="85" zoomScalePageLayoutView="55" workbookViewId="0">
      <selection activeCell="G54" sqref="G54"/>
    </sheetView>
  </sheetViews>
  <sheetFormatPr defaultColWidth="11.5703125" defaultRowHeight="12.75" x14ac:dyDescent="0.2"/>
  <cols>
    <col min="1" max="1" width="14.42578125" style="8" customWidth="1"/>
    <col min="2" max="2" width="13.5703125" style="8" customWidth="1"/>
    <col min="3" max="3" width="11.5703125" style="8" customWidth="1"/>
    <col min="4" max="4" width="72.42578125" style="7" customWidth="1"/>
    <col min="5" max="5" width="8.140625" style="8" customWidth="1"/>
    <col min="6" max="6" width="13.28515625" style="55" customWidth="1"/>
    <col min="7" max="7" width="12.85546875" style="7" customWidth="1"/>
    <col min="8" max="8" width="16" style="7" customWidth="1"/>
    <col min="9" max="9" width="15.5703125" style="7" customWidth="1"/>
    <col min="10" max="16384" width="11.5703125" style="7"/>
  </cols>
  <sheetData>
    <row r="1" spans="1:10" ht="18" customHeight="1" thickBot="1" x14ac:dyDescent="0.25">
      <c r="A1" s="453" t="s">
        <v>370</v>
      </c>
      <c r="B1" s="454"/>
      <c r="C1" s="454"/>
      <c r="D1" s="454"/>
      <c r="E1" s="454"/>
      <c r="F1" s="454"/>
      <c r="G1" s="454"/>
      <c r="H1" s="454"/>
      <c r="I1" s="454"/>
      <c r="J1" s="455"/>
    </row>
    <row r="2" spans="1:10" ht="15" x14ac:dyDescent="0.25">
      <c r="A2" s="281" t="s">
        <v>371</v>
      </c>
      <c r="B2" s="482" t="s">
        <v>372</v>
      </c>
      <c r="C2" s="483"/>
      <c r="D2" s="483"/>
      <c r="E2" s="483"/>
      <c r="F2" s="483"/>
      <c r="G2" s="282"/>
      <c r="H2" s="44"/>
      <c r="I2"/>
      <c r="J2"/>
    </row>
    <row r="3" spans="1:10" ht="15" x14ac:dyDescent="0.25">
      <c r="A3" s="283" t="s">
        <v>373</v>
      </c>
      <c r="B3" s="470" t="s">
        <v>1303</v>
      </c>
      <c r="C3" s="478"/>
      <c r="D3" s="478"/>
      <c r="E3" s="478"/>
      <c r="F3" s="478"/>
      <c r="G3" s="284"/>
      <c r="H3" s="285"/>
      <c r="I3"/>
      <c r="J3"/>
    </row>
    <row r="4" spans="1:10" ht="15" x14ac:dyDescent="0.25">
      <c r="A4" s="286" t="s">
        <v>374</v>
      </c>
      <c r="B4" s="476" t="s">
        <v>310</v>
      </c>
      <c r="C4" s="477"/>
      <c r="D4" s="477"/>
      <c r="E4" s="477"/>
      <c r="F4" s="477"/>
      <c r="G4" s="287"/>
      <c r="H4" s="285"/>
      <c r="I4"/>
      <c r="J4"/>
    </row>
    <row r="5" spans="1:10" ht="15" x14ac:dyDescent="0.25">
      <c r="A5" s="283" t="s">
        <v>375</v>
      </c>
      <c r="B5" s="470"/>
      <c r="C5" s="478"/>
      <c r="D5" s="478"/>
      <c r="E5" s="478"/>
      <c r="F5" s="478"/>
      <c r="G5" s="287"/>
      <c r="H5" s="285"/>
      <c r="I5"/>
      <c r="J5"/>
    </row>
    <row r="6" spans="1:10" ht="15" x14ac:dyDescent="0.25">
      <c r="A6" s="286" t="s">
        <v>376</v>
      </c>
      <c r="B6" s="476"/>
      <c r="C6" s="477"/>
      <c r="D6" s="477"/>
      <c r="E6" s="477"/>
      <c r="F6" s="477"/>
      <c r="G6" s="284"/>
      <c r="H6" s="288"/>
      <c r="I6"/>
      <c r="J6"/>
    </row>
    <row r="7" spans="1:10" ht="15" x14ac:dyDescent="0.25">
      <c r="A7" s="283" t="s">
        <v>355</v>
      </c>
      <c r="B7" s="474" t="s">
        <v>310</v>
      </c>
      <c r="C7" s="475"/>
      <c r="D7" s="475"/>
      <c r="E7" s="475"/>
      <c r="F7" s="475"/>
      <c r="G7" s="284"/>
      <c r="H7" s="288"/>
      <c r="I7"/>
      <c r="J7"/>
    </row>
    <row r="8" spans="1:10" ht="15" x14ac:dyDescent="0.25">
      <c r="A8" s="286" t="s">
        <v>377</v>
      </c>
      <c r="B8" s="476" t="s">
        <v>1202</v>
      </c>
      <c r="C8" s="477"/>
      <c r="D8" s="477"/>
      <c r="E8" s="477"/>
      <c r="F8" s="477"/>
      <c r="G8" s="284"/>
      <c r="H8" s="288"/>
      <c r="I8"/>
      <c r="J8"/>
    </row>
    <row r="9" spans="1:10" ht="15" x14ac:dyDescent="0.25">
      <c r="A9" s="283" t="s">
        <v>378</v>
      </c>
      <c r="B9" s="470" t="s">
        <v>379</v>
      </c>
      <c r="C9" s="478"/>
      <c r="D9" s="478"/>
      <c r="E9" s="478"/>
      <c r="F9" s="478"/>
      <c r="G9" s="284"/>
      <c r="H9" s="288"/>
      <c r="I9"/>
      <c r="J9"/>
    </row>
    <row r="10" spans="1:10" s="24" customFormat="1" ht="15.75" thickBot="1" x14ac:dyDescent="0.3">
      <c r="A10" s="289"/>
      <c r="B10" s="290"/>
      <c r="C10" s="290"/>
      <c r="D10" s="290"/>
      <c r="E10" s="290"/>
      <c r="F10" s="284"/>
      <c r="G10" s="288"/>
      <c r="H10" s="291"/>
      <c r="I10" s="292"/>
      <c r="J10" s="292"/>
    </row>
    <row r="11" spans="1:10" ht="18" customHeight="1" thickBot="1" x14ac:dyDescent="0.3">
      <c r="A11" s="453" t="s">
        <v>380</v>
      </c>
      <c r="B11" s="454"/>
      <c r="C11" s="454"/>
      <c r="D11" s="454"/>
      <c r="E11" s="454"/>
      <c r="F11" s="454"/>
      <c r="G11" s="454"/>
      <c r="H11" s="455"/>
      <c r="I11"/>
      <c r="J11"/>
    </row>
    <row r="12" spans="1:10" ht="22.5" customHeight="1" x14ac:dyDescent="0.25">
      <c r="A12" s="479" t="s">
        <v>381</v>
      </c>
      <c r="B12" s="479"/>
      <c r="C12" s="479" t="s">
        <v>382</v>
      </c>
      <c r="D12" s="479"/>
      <c r="E12" s="480" t="s">
        <v>383</v>
      </c>
      <c r="F12" s="481"/>
      <c r="G12" s="479" t="s">
        <v>384</v>
      </c>
      <c r="H12" s="479"/>
      <c r="I12"/>
      <c r="J12"/>
    </row>
    <row r="13" spans="1:10" ht="15" x14ac:dyDescent="0.25">
      <c r="A13" s="466" t="s">
        <v>18</v>
      </c>
      <c r="B13" s="466"/>
      <c r="C13" s="460" t="s">
        <v>385</v>
      </c>
      <c r="D13" s="461"/>
      <c r="E13" s="467">
        <v>2827634.44</v>
      </c>
      <c r="F13" s="467"/>
      <c r="G13" s="464">
        <v>0.30130000000000001</v>
      </c>
      <c r="H13" s="465"/>
      <c r="I13"/>
      <c r="J13"/>
    </row>
    <row r="14" spans="1:10" ht="15" x14ac:dyDescent="0.25">
      <c r="A14" s="472" t="s">
        <v>386</v>
      </c>
      <c r="B14" s="472"/>
      <c r="C14" s="470" t="s">
        <v>387</v>
      </c>
      <c r="D14" s="471"/>
      <c r="E14" s="473">
        <v>2175405.6656483249</v>
      </c>
      <c r="F14" s="473"/>
      <c r="G14" s="450" t="s">
        <v>4</v>
      </c>
      <c r="H14" s="451"/>
      <c r="I14"/>
      <c r="J14"/>
    </row>
    <row r="15" spans="1:10" ht="15" x14ac:dyDescent="0.25">
      <c r="A15" s="466" t="s">
        <v>17</v>
      </c>
      <c r="B15" s="466"/>
      <c r="C15" s="460" t="s">
        <v>17</v>
      </c>
      <c r="D15" s="461"/>
      <c r="E15" s="467">
        <v>0</v>
      </c>
      <c r="F15" s="467"/>
      <c r="G15" s="464">
        <v>0.30130000000000001</v>
      </c>
      <c r="H15" s="465"/>
      <c r="I15"/>
      <c r="J15"/>
    </row>
    <row r="16" spans="1:10" ht="15" x14ac:dyDescent="0.25">
      <c r="A16" s="472" t="s">
        <v>388</v>
      </c>
      <c r="B16" s="472"/>
      <c r="C16" s="470" t="s">
        <v>388</v>
      </c>
      <c r="D16" s="471"/>
      <c r="E16" s="473">
        <v>2827634.439999999</v>
      </c>
      <c r="F16" s="473"/>
      <c r="G16" s="450">
        <v>0.30130000000000001</v>
      </c>
      <c r="H16" s="451"/>
      <c r="I16"/>
      <c r="J16"/>
    </row>
    <row r="17" spans="1:10" ht="15" x14ac:dyDescent="0.25">
      <c r="A17" s="466" t="s">
        <v>389</v>
      </c>
      <c r="B17" s="466"/>
      <c r="C17" s="460" t="s">
        <v>390</v>
      </c>
      <c r="D17" s="461"/>
      <c r="E17" s="467">
        <v>2827634.439999999</v>
      </c>
      <c r="F17" s="467"/>
      <c r="G17" s="464" t="s">
        <v>4</v>
      </c>
      <c r="H17" s="465"/>
      <c r="I17"/>
      <c r="J17"/>
    </row>
    <row r="18" spans="1:10" ht="15" x14ac:dyDescent="0.25">
      <c r="A18" s="472" t="s">
        <v>391</v>
      </c>
      <c r="B18" s="472"/>
      <c r="C18" s="470" t="s">
        <v>391</v>
      </c>
      <c r="D18" s="471"/>
      <c r="E18" s="473">
        <v>0</v>
      </c>
      <c r="F18" s="473"/>
      <c r="G18" s="450">
        <v>0.30130000000000001</v>
      </c>
      <c r="H18" s="451"/>
      <c r="I18"/>
      <c r="J18"/>
    </row>
    <row r="19" spans="1:10" ht="15" x14ac:dyDescent="0.25">
      <c r="A19" s="466" t="s">
        <v>392</v>
      </c>
      <c r="B19" s="466"/>
      <c r="C19" s="460" t="s">
        <v>392</v>
      </c>
      <c r="D19" s="461"/>
      <c r="E19" s="467">
        <v>0</v>
      </c>
      <c r="F19" s="467"/>
      <c r="G19" s="464">
        <v>0.30130000000000001</v>
      </c>
      <c r="H19" s="465"/>
      <c r="I19"/>
      <c r="J19"/>
    </row>
    <row r="20" spans="1:10" ht="15" x14ac:dyDescent="0.25">
      <c r="A20" s="468" t="s">
        <v>393</v>
      </c>
      <c r="B20" s="469"/>
      <c r="C20" s="470" t="s">
        <v>394</v>
      </c>
      <c r="D20" s="471"/>
      <c r="E20" s="448">
        <v>0</v>
      </c>
      <c r="F20" s="449"/>
      <c r="G20" s="450">
        <v>0.30130000000000001</v>
      </c>
      <c r="H20" s="451"/>
      <c r="I20"/>
      <c r="J20"/>
    </row>
    <row r="21" spans="1:10" ht="15" x14ac:dyDescent="0.25">
      <c r="A21" s="458" t="s">
        <v>395</v>
      </c>
      <c r="B21" s="459"/>
      <c r="C21" s="460" t="s">
        <v>396</v>
      </c>
      <c r="D21" s="461"/>
      <c r="E21" s="462">
        <v>0</v>
      </c>
      <c r="F21" s="463"/>
      <c r="G21" s="464">
        <v>0.30130000000000001</v>
      </c>
      <c r="H21" s="465"/>
      <c r="I21"/>
      <c r="J21"/>
    </row>
    <row r="22" spans="1:10" ht="15" x14ac:dyDescent="0.25">
      <c r="A22" s="468" t="s">
        <v>397</v>
      </c>
      <c r="B22" s="469"/>
      <c r="C22" s="470" t="s">
        <v>398</v>
      </c>
      <c r="D22" s="471"/>
      <c r="E22" s="448">
        <v>0</v>
      </c>
      <c r="F22" s="449"/>
      <c r="G22" s="450">
        <v>0.30130000000000001</v>
      </c>
      <c r="H22" s="451"/>
      <c r="I22"/>
      <c r="J22"/>
    </row>
    <row r="23" spans="1:10" ht="15" x14ac:dyDescent="0.25">
      <c r="A23" s="458" t="s">
        <v>399</v>
      </c>
      <c r="B23" s="459"/>
      <c r="C23" s="460" t="s">
        <v>400</v>
      </c>
      <c r="D23" s="461"/>
      <c r="E23" s="462">
        <v>0</v>
      </c>
      <c r="F23" s="463"/>
      <c r="G23" s="464">
        <v>0.30130000000000001</v>
      </c>
      <c r="H23" s="465"/>
      <c r="I23"/>
      <c r="J23"/>
    </row>
    <row r="24" spans="1:10" ht="13.5" thickBot="1" x14ac:dyDescent="0.25">
      <c r="A24" s="48"/>
      <c r="B24" s="48"/>
      <c r="C24" s="48"/>
      <c r="D24" s="48"/>
      <c r="E24" s="48"/>
      <c r="F24" s="48"/>
      <c r="G24" s="48"/>
      <c r="H24" s="48"/>
    </row>
    <row r="25" spans="1:10" ht="18" customHeight="1" thickBot="1" x14ac:dyDescent="0.25">
      <c r="A25" s="453" t="s">
        <v>401</v>
      </c>
      <c r="B25" s="454"/>
      <c r="C25" s="454"/>
      <c r="D25" s="454"/>
      <c r="E25" s="454"/>
      <c r="F25" s="454"/>
      <c r="G25" s="454"/>
      <c r="H25" s="454"/>
      <c r="I25" s="454"/>
      <c r="J25" s="455"/>
    </row>
    <row r="26" spans="1:10" ht="21.75" customHeight="1" x14ac:dyDescent="0.2">
      <c r="A26" s="452" t="s">
        <v>366</v>
      </c>
      <c r="B26" s="452" t="s">
        <v>381</v>
      </c>
      <c r="C26" s="452" t="s">
        <v>402</v>
      </c>
      <c r="D26" s="452" t="s">
        <v>355</v>
      </c>
      <c r="E26" s="452" t="s">
        <v>403</v>
      </c>
      <c r="F26" s="452" t="s">
        <v>404</v>
      </c>
      <c r="G26" s="456" t="s">
        <v>383</v>
      </c>
      <c r="H26" s="457"/>
      <c r="I26" s="452" t="s">
        <v>405</v>
      </c>
      <c r="J26" s="452" t="s">
        <v>406</v>
      </c>
    </row>
    <row r="27" spans="1:10" ht="17.25" customHeight="1" x14ac:dyDescent="0.2">
      <c r="A27" s="452"/>
      <c r="B27" s="452"/>
      <c r="C27" s="452"/>
      <c r="D27" s="452"/>
      <c r="E27" s="452"/>
      <c r="F27" s="452"/>
      <c r="G27" s="351" t="s">
        <v>407</v>
      </c>
      <c r="H27" s="351" t="s">
        <v>18</v>
      </c>
      <c r="I27" s="452"/>
      <c r="J27" s="452"/>
    </row>
    <row r="28" spans="1:10" ht="15" x14ac:dyDescent="0.2">
      <c r="A28" s="293" t="s">
        <v>359</v>
      </c>
      <c r="B28" s="293" t="s">
        <v>368</v>
      </c>
      <c r="C28" s="293" t="s">
        <v>408</v>
      </c>
      <c r="D28" s="294" t="s">
        <v>409</v>
      </c>
      <c r="E28" s="295" t="s">
        <v>157</v>
      </c>
      <c r="F28" s="295">
        <v>32218.922470945374</v>
      </c>
      <c r="G28" s="296">
        <v>17.827809999999999</v>
      </c>
      <c r="H28" s="296">
        <v>574392.82821674424</v>
      </c>
      <c r="I28" s="49">
        <v>0.20313546195764415</v>
      </c>
      <c r="J28" s="51" t="s">
        <v>305</v>
      </c>
    </row>
    <row r="29" spans="1:10" ht="15" x14ac:dyDescent="0.2">
      <c r="A29" s="293" t="s">
        <v>359</v>
      </c>
      <c r="B29" s="293" t="s">
        <v>368</v>
      </c>
      <c r="C29" s="293" t="s">
        <v>410</v>
      </c>
      <c r="D29" s="294" t="s">
        <v>411</v>
      </c>
      <c r="E29" s="295" t="s">
        <v>157</v>
      </c>
      <c r="F29" s="295">
        <v>16006.860294165326</v>
      </c>
      <c r="G29" s="296">
        <v>27.288260999999995</v>
      </c>
      <c r="H29" s="296">
        <v>436799.3814977202</v>
      </c>
      <c r="I29" s="49">
        <v>0.15447519499646509</v>
      </c>
      <c r="J29" s="51" t="s">
        <v>305</v>
      </c>
    </row>
    <row r="30" spans="1:10" ht="15" x14ac:dyDescent="0.2">
      <c r="A30" s="293" t="s">
        <v>359</v>
      </c>
      <c r="B30" s="293" t="s">
        <v>368</v>
      </c>
      <c r="C30" s="293" t="s">
        <v>413</v>
      </c>
      <c r="D30" s="294" t="s">
        <v>414</v>
      </c>
      <c r="E30" s="295" t="s">
        <v>157</v>
      </c>
      <c r="F30" s="295">
        <v>11043.981665795241</v>
      </c>
      <c r="G30" s="296">
        <v>27.288260999999995</v>
      </c>
      <c r="H30" s="296">
        <v>301371.05417543522</v>
      </c>
      <c r="I30" s="49">
        <v>0.10658062793132315</v>
      </c>
      <c r="J30" s="50" t="s">
        <v>305</v>
      </c>
    </row>
    <row r="31" spans="1:10" ht="15" x14ac:dyDescent="0.2">
      <c r="A31" s="293" t="s">
        <v>359</v>
      </c>
      <c r="B31" s="293" t="s">
        <v>368</v>
      </c>
      <c r="C31" s="293" t="s">
        <v>412</v>
      </c>
      <c r="D31" s="294" t="s">
        <v>272</v>
      </c>
      <c r="E31" s="295" t="s">
        <v>157</v>
      </c>
      <c r="F31" s="295">
        <v>15026.984700010496</v>
      </c>
      <c r="G31" s="296">
        <v>19.558538999999996</v>
      </c>
      <c r="H31" s="296">
        <v>293905.86630755843</v>
      </c>
      <c r="I31" s="49">
        <v>0.10394054554928908</v>
      </c>
      <c r="J31" s="50" t="s">
        <v>305</v>
      </c>
    </row>
    <row r="32" spans="1:10" ht="15" x14ac:dyDescent="0.2">
      <c r="A32" s="293" t="s">
        <v>359</v>
      </c>
      <c r="B32" s="293" t="s">
        <v>368</v>
      </c>
      <c r="C32" s="293" t="s">
        <v>417</v>
      </c>
      <c r="D32" s="294" t="s">
        <v>418</v>
      </c>
      <c r="E32" s="295" t="s">
        <v>157</v>
      </c>
      <c r="F32" s="295">
        <v>2639.7277493331699</v>
      </c>
      <c r="G32" s="296">
        <v>60.276215999999998</v>
      </c>
      <c r="H32" s="296">
        <v>159112.79999999999</v>
      </c>
      <c r="I32" s="49">
        <v>5.6270640132675721E-2</v>
      </c>
      <c r="J32" s="51" t="s">
        <v>305</v>
      </c>
    </row>
    <row r="33" spans="1:10" ht="15" x14ac:dyDescent="0.2">
      <c r="A33" s="293" t="s">
        <v>359</v>
      </c>
      <c r="B33" s="293" t="s">
        <v>368</v>
      </c>
      <c r="C33" s="293" t="s">
        <v>415</v>
      </c>
      <c r="D33" s="294" t="s">
        <v>416</v>
      </c>
      <c r="E33" s="295" t="s">
        <v>157</v>
      </c>
      <c r="F33" s="295">
        <v>1319.8900904832233</v>
      </c>
      <c r="G33" s="296">
        <v>119.02991099999998</v>
      </c>
      <c r="H33" s="296">
        <v>157106.4</v>
      </c>
      <c r="I33" s="49">
        <v>5.5561071748722955E-2</v>
      </c>
      <c r="J33" s="51" t="s">
        <v>305</v>
      </c>
    </row>
    <row r="34" spans="1:10" ht="15" x14ac:dyDescent="0.2">
      <c r="A34" s="293" t="s">
        <v>359</v>
      </c>
      <c r="B34" s="293" t="s">
        <v>368</v>
      </c>
      <c r="C34" s="293" t="s">
        <v>424</v>
      </c>
      <c r="D34" s="294" t="s">
        <v>425</v>
      </c>
      <c r="E34" s="295" t="s">
        <v>157</v>
      </c>
      <c r="F34" s="295">
        <v>5277.9861664432901</v>
      </c>
      <c r="G34" s="296">
        <v>22.668645999999999</v>
      </c>
      <c r="H34" s="296">
        <v>119644.80000000002</v>
      </c>
      <c r="I34" s="49">
        <v>4.2312683106236343E-2</v>
      </c>
      <c r="J34" s="50" t="s">
        <v>305</v>
      </c>
    </row>
    <row r="35" spans="1:10" ht="15" x14ac:dyDescent="0.2">
      <c r="A35" s="293" t="s">
        <v>359</v>
      </c>
      <c r="B35" s="293" t="s">
        <v>368</v>
      </c>
      <c r="C35" s="293" t="s">
        <v>419</v>
      </c>
      <c r="D35" s="294" t="s">
        <v>273</v>
      </c>
      <c r="E35" s="295" t="s">
        <v>157</v>
      </c>
      <c r="F35" s="295">
        <v>4291.411780488198</v>
      </c>
      <c r="G35" s="296">
        <v>27.288260999999995</v>
      </c>
      <c r="H35" s="296">
        <v>117105.16472443666</v>
      </c>
      <c r="I35" s="49">
        <v>4.1414534731878817E-2</v>
      </c>
      <c r="J35" s="50" t="s">
        <v>305</v>
      </c>
    </row>
    <row r="36" spans="1:10" ht="15" x14ac:dyDescent="0.2">
      <c r="A36" s="293" t="s">
        <v>359</v>
      </c>
      <c r="B36" s="293" t="s">
        <v>368</v>
      </c>
      <c r="C36" s="293" t="s">
        <v>422</v>
      </c>
      <c r="D36" s="294" t="s">
        <v>423</v>
      </c>
      <c r="E36" s="295" t="s">
        <v>157</v>
      </c>
      <c r="F36" s="295">
        <v>5277.866862143218</v>
      </c>
      <c r="G36" s="296">
        <v>21.848826999999996</v>
      </c>
      <c r="H36" s="296">
        <v>115315.2</v>
      </c>
      <c r="I36" s="49">
        <v>4.0781509225075091E-2</v>
      </c>
      <c r="J36" s="51" t="s">
        <v>306</v>
      </c>
    </row>
    <row r="37" spans="1:10" ht="15" x14ac:dyDescent="0.2">
      <c r="A37" s="293" t="s">
        <v>359</v>
      </c>
      <c r="B37" s="293" t="s">
        <v>368</v>
      </c>
      <c r="C37" s="293" t="s">
        <v>432</v>
      </c>
      <c r="D37" s="294" t="s">
        <v>433</v>
      </c>
      <c r="E37" s="295" t="s">
        <v>157</v>
      </c>
      <c r="F37" s="295">
        <v>3786.232540532978</v>
      </c>
      <c r="G37" s="296">
        <v>27.288260999999995</v>
      </c>
      <c r="H37" s="296">
        <v>103319.70177275699</v>
      </c>
      <c r="I37" s="49">
        <v>3.653927124071845E-2</v>
      </c>
      <c r="J37" s="51" t="s">
        <v>306</v>
      </c>
    </row>
    <row r="38" spans="1:10" ht="15" x14ac:dyDescent="0.2">
      <c r="A38" s="293" t="s">
        <v>359</v>
      </c>
      <c r="B38" s="293" t="s">
        <v>368</v>
      </c>
      <c r="C38" s="293" t="s">
        <v>420</v>
      </c>
      <c r="D38" s="294" t="s">
        <v>421</v>
      </c>
      <c r="E38" s="295" t="s">
        <v>157</v>
      </c>
      <c r="F38" s="295">
        <v>3742.2252897836597</v>
      </c>
      <c r="G38" s="296">
        <v>27.288260999999995</v>
      </c>
      <c r="H38" s="296">
        <v>102118.82042841712</v>
      </c>
      <c r="I38" s="49">
        <v>3.6114576546329359E-2</v>
      </c>
      <c r="J38" s="51" t="s">
        <v>306</v>
      </c>
    </row>
    <row r="39" spans="1:10" ht="15" x14ac:dyDescent="0.2">
      <c r="A39" s="293" t="s">
        <v>359</v>
      </c>
      <c r="B39" s="293" t="s">
        <v>368</v>
      </c>
      <c r="C39" s="293" t="s">
        <v>428</v>
      </c>
      <c r="D39" s="294" t="s">
        <v>429</v>
      </c>
      <c r="E39" s="295" t="s">
        <v>157</v>
      </c>
      <c r="F39" s="295">
        <v>2658.9131722725401</v>
      </c>
      <c r="G39" s="296">
        <v>27.288260999999995</v>
      </c>
      <c r="H39" s="296">
        <v>72557.116621311026</v>
      </c>
      <c r="I39" s="49">
        <v>2.5660005973512989E-2</v>
      </c>
      <c r="J39" s="51" t="s">
        <v>306</v>
      </c>
    </row>
    <row r="40" spans="1:10" ht="15" x14ac:dyDescent="0.2">
      <c r="A40" s="293" t="s">
        <v>359</v>
      </c>
      <c r="B40" s="293" t="s">
        <v>368</v>
      </c>
      <c r="C40" s="293" t="s">
        <v>434</v>
      </c>
      <c r="D40" s="294" t="s">
        <v>435</v>
      </c>
      <c r="E40" s="295" t="s">
        <v>157</v>
      </c>
      <c r="F40" s="295">
        <v>2639.2947711629031</v>
      </c>
      <c r="G40" s="296">
        <v>27.327299999999997</v>
      </c>
      <c r="H40" s="296">
        <v>72124.799999999988</v>
      </c>
      <c r="I40" s="49">
        <v>2.5507116117881212E-2</v>
      </c>
      <c r="J40" s="50" t="s">
        <v>306</v>
      </c>
    </row>
    <row r="41" spans="1:10" ht="15" x14ac:dyDescent="0.2">
      <c r="A41" s="293" t="s">
        <v>359</v>
      </c>
      <c r="B41" s="293" t="s">
        <v>368</v>
      </c>
      <c r="C41" s="293" t="s">
        <v>430</v>
      </c>
      <c r="D41" s="294" t="s">
        <v>431</v>
      </c>
      <c r="E41" s="295" t="s">
        <v>157</v>
      </c>
      <c r="F41" s="295">
        <v>2430.6664997644298</v>
      </c>
      <c r="G41" s="296">
        <v>27.288260999999995</v>
      </c>
      <c r="H41" s="296">
        <v>66328.661849528187</v>
      </c>
      <c r="I41" s="49">
        <v>2.3457297347647319E-2</v>
      </c>
      <c r="J41" s="51" t="s">
        <v>174</v>
      </c>
    </row>
    <row r="42" spans="1:10" ht="15" x14ac:dyDescent="0.2">
      <c r="A42" s="293" t="s">
        <v>359</v>
      </c>
      <c r="B42" s="293" t="s">
        <v>368</v>
      </c>
      <c r="C42" s="293" t="s">
        <v>426</v>
      </c>
      <c r="D42" s="294" t="s">
        <v>427</v>
      </c>
      <c r="E42" s="295" t="s">
        <v>157</v>
      </c>
      <c r="F42" s="295">
        <v>2369.3071981441058</v>
      </c>
      <c r="G42" s="296">
        <v>27.288260999999995</v>
      </c>
      <c r="H42" s="296">
        <v>64654.273212135071</v>
      </c>
      <c r="I42" s="49">
        <v>2.2865145613424873E-2</v>
      </c>
      <c r="J42" s="51" t="s">
        <v>174</v>
      </c>
    </row>
    <row r="43" spans="1:10" ht="15" x14ac:dyDescent="0.2">
      <c r="A43" s="293" t="s">
        <v>359</v>
      </c>
      <c r="B43" s="293" t="s">
        <v>368</v>
      </c>
      <c r="C43" s="293" t="s">
        <v>438</v>
      </c>
      <c r="D43" s="294" t="s">
        <v>439</v>
      </c>
      <c r="E43" s="295" t="s">
        <v>157</v>
      </c>
      <c r="F43" s="295">
        <v>1319.7095476649329</v>
      </c>
      <c r="G43" s="296">
        <v>29.526496999999999</v>
      </c>
      <c r="H43" s="296">
        <v>38966.399999999994</v>
      </c>
      <c r="I43" s="49">
        <v>1.3780564930451196E-2</v>
      </c>
      <c r="J43" s="50" t="s">
        <v>174</v>
      </c>
    </row>
    <row r="44" spans="1:10" ht="15" x14ac:dyDescent="0.2">
      <c r="A44" s="293" t="s">
        <v>359</v>
      </c>
      <c r="B44" s="293" t="s">
        <v>368</v>
      </c>
      <c r="C44" s="293" t="s">
        <v>436</v>
      </c>
      <c r="D44" s="294" t="s">
        <v>437</v>
      </c>
      <c r="E44" s="295" t="s">
        <v>157</v>
      </c>
      <c r="F44" s="295">
        <v>676.24168575004285</v>
      </c>
      <c r="G44" s="296">
        <v>27.288260999999995</v>
      </c>
      <c r="H44" s="296">
        <v>18453.459619827147</v>
      </c>
      <c r="I44" s="49">
        <v>6.5261122013449352E-3</v>
      </c>
      <c r="J44" s="50" t="s">
        <v>174</v>
      </c>
    </row>
    <row r="45" spans="1:10" ht="15" x14ac:dyDescent="0.2">
      <c r="A45" s="293" t="s">
        <v>359</v>
      </c>
      <c r="B45" s="293" t="s">
        <v>368</v>
      </c>
      <c r="C45" s="293" t="s">
        <v>440</v>
      </c>
      <c r="D45" s="294" t="s">
        <v>441</v>
      </c>
      <c r="E45" s="295" t="s">
        <v>157</v>
      </c>
      <c r="F45" s="295">
        <v>339.31676318152677</v>
      </c>
      <c r="G45" s="296">
        <v>21.406384999999997</v>
      </c>
      <c r="H45" s="296">
        <v>7263.5452696175871</v>
      </c>
      <c r="I45" s="49">
        <v>2.5687709722539628E-3</v>
      </c>
      <c r="J45" s="50" t="s">
        <v>174</v>
      </c>
    </row>
    <row r="46" spans="1:10" ht="15" x14ac:dyDescent="0.2">
      <c r="A46" s="293" t="s">
        <v>359</v>
      </c>
      <c r="B46" s="293" t="s">
        <v>368</v>
      </c>
      <c r="C46" s="293" t="s">
        <v>442</v>
      </c>
      <c r="D46" s="294" t="s">
        <v>443</v>
      </c>
      <c r="E46" s="295" t="s">
        <v>157</v>
      </c>
      <c r="F46" s="295">
        <v>310.84809609162454</v>
      </c>
      <c r="G46" s="296">
        <v>17.658640999999999</v>
      </c>
      <c r="H46" s="296">
        <v>5489.154934415501</v>
      </c>
      <c r="I46" s="49">
        <v>1.9412533872007526E-3</v>
      </c>
      <c r="J46" s="50" t="s">
        <v>174</v>
      </c>
    </row>
    <row r="47" spans="1:10" ht="15" x14ac:dyDescent="0.2">
      <c r="A47" s="293" t="s">
        <v>268</v>
      </c>
      <c r="B47" s="293" t="s">
        <v>368</v>
      </c>
      <c r="C47" s="293" t="s">
        <v>444</v>
      </c>
      <c r="D47" s="294" t="s">
        <v>445</v>
      </c>
      <c r="E47" s="295" t="s">
        <v>157</v>
      </c>
      <c r="F47" s="295">
        <v>24</v>
      </c>
      <c r="G47" s="296">
        <v>36.25</v>
      </c>
      <c r="H47" s="296">
        <v>870</v>
      </c>
      <c r="I47" s="49">
        <v>3.0767767844842078E-4</v>
      </c>
      <c r="J47" s="50" t="s">
        <v>174</v>
      </c>
    </row>
    <row r="48" spans="1:10" ht="15" x14ac:dyDescent="0.2">
      <c r="A48" s="293" t="s">
        <v>268</v>
      </c>
      <c r="B48" s="293" t="s">
        <v>368</v>
      </c>
      <c r="C48" s="293" t="s">
        <v>446</v>
      </c>
      <c r="D48" s="294" t="s">
        <v>447</v>
      </c>
      <c r="E48" s="295" t="s">
        <v>448</v>
      </c>
      <c r="F48" s="295">
        <v>2</v>
      </c>
      <c r="G48" s="296">
        <v>362.56</v>
      </c>
      <c r="H48" s="296">
        <v>725.12</v>
      </c>
      <c r="I48" s="49">
        <v>2.5644050367415959E-4</v>
      </c>
      <c r="J48" s="51" t="s">
        <v>174</v>
      </c>
    </row>
    <row r="49" spans="1:10" ht="15" x14ac:dyDescent="0.2">
      <c r="A49" s="293" t="s">
        <v>359</v>
      </c>
      <c r="B49" s="293" t="s">
        <v>368</v>
      </c>
      <c r="C49" s="293" t="s">
        <v>1203</v>
      </c>
      <c r="D49" s="294" t="s">
        <v>1204</v>
      </c>
      <c r="E49" s="295" t="s">
        <v>157</v>
      </c>
      <c r="F49" s="295">
        <v>9.5924381770187694E-2</v>
      </c>
      <c r="G49" s="296">
        <v>27.288260999999995</v>
      </c>
      <c r="H49" s="296">
        <v>2.6176095660085235</v>
      </c>
      <c r="I49" s="49">
        <v>9.2572417741825366E-7</v>
      </c>
      <c r="J49" s="51" t="s">
        <v>174</v>
      </c>
    </row>
    <row r="50" spans="1:10" ht="15" x14ac:dyDescent="0.2">
      <c r="A50" s="293" t="s">
        <v>359</v>
      </c>
      <c r="B50" s="293" t="s">
        <v>368</v>
      </c>
      <c r="C50" s="293" t="s">
        <v>1205</v>
      </c>
      <c r="D50" s="294" t="s">
        <v>1206</v>
      </c>
      <c r="E50" s="295" t="s">
        <v>157</v>
      </c>
      <c r="F50" s="295">
        <v>1.1990547721273462E-2</v>
      </c>
      <c r="G50" s="296">
        <v>25.232206999999999</v>
      </c>
      <c r="H50" s="296">
        <v>0.30254798214655027</v>
      </c>
      <c r="I50" s="49">
        <v>1.0699685145529292E-7</v>
      </c>
      <c r="J50" s="50" t="s">
        <v>174</v>
      </c>
    </row>
    <row r="52" spans="1:10" ht="15" x14ac:dyDescent="0.2">
      <c r="E52" s="52" t="s">
        <v>449</v>
      </c>
      <c r="F52" s="53">
        <f>+SUM(F28:F50)-F33</f>
        <v>112082.6051686025</v>
      </c>
    </row>
    <row r="53" spans="1:10" ht="15" x14ac:dyDescent="0.2">
      <c r="E53" s="52" t="s">
        <v>450</v>
      </c>
      <c r="F53" s="53">
        <f>+F52/8.8</f>
        <v>12736.659678250284</v>
      </c>
    </row>
    <row r="54" spans="1:10" ht="15" x14ac:dyDescent="0.2">
      <c r="E54" s="52" t="s">
        <v>451</v>
      </c>
      <c r="F54" s="53">
        <f>+F53*0.85</f>
        <v>10826.16072651274</v>
      </c>
    </row>
    <row r="55" spans="1:10" x14ac:dyDescent="0.2">
      <c r="E55" s="52" t="s">
        <v>452</v>
      </c>
      <c r="F55" s="54">
        <f>+ROUNDUP(F54,0)</f>
        <v>10827</v>
      </c>
    </row>
  </sheetData>
  <mergeCells count="68">
    <mergeCell ref="B6:F6"/>
    <mergeCell ref="A1:J1"/>
    <mergeCell ref="B2:F2"/>
    <mergeCell ref="B3:F3"/>
    <mergeCell ref="B4:F4"/>
    <mergeCell ref="B5:F5"/>
    <mergeCell ref="B7:F7"/>
    <mergeCell ref="B8:F8"/>
    <mergeCell ref="B9:F9"/>
    <mergeCell ref="A11:H11"/>
    <mergeCell ref="A12:B12"/>
    <mergeCell ref="C12:D12"/>
    <mergeCell ref="E12:F12"/>
    <mergeCell ref="G12:H12"/>
    <mergeCell ref="A13:B13"/>
    <mergeCell ref="C13:D13"/>
    <mergeCell ref="E13:F13"/>
    <mergeCell ref="G13:H13"/>
    <mergeCell ref="A14:B14"/>
    <mergeCell ref="C14:D14"/>
    <mergeCell ref="E14:F14"/>
    <mergeCell ref="G14:H14"/>
    <mergeCell ref="A15:B15"/>
    <mergeCell ref="C15:D15"/>
    <mergeCell ref="E15:F15"/>
    <mergeCell ref="G15:H15"/>
    <mergeCell ref="A16:B16"/>
    <mergeCell ref="C16:D16"/>
    <mergeCell ref="E16:F16"/>
    <mergeCell ref="G16:H16"/>
    <mergeCell ref="A17:B17"/>
    <mergeCell ref="C17:D17"/>
    <mergeCell ref="E17:F17"/>
    <mergeCell ref="G17:H17"/>
    <mergeCell ref="A18:B18"/>
    <mergeCell ref="C18:D18"/>
    <mergeCell ref="E18:F18"/>
    <mergeCell ref="G18:H18"/>
    <mergeCell ref="A21:B21"/>
    <mergeCell ref="C21:D21"/>
    <mergeCell ref="E21:F21"/>
    <mergeCell ref="G21:H21"/>
    <mergeCell ref="A22:B22"/>
    <mergeCell ref="C22:D22"/>
    <mergeCell ref="A19:B19"/>
    <mergeCell ref="C19:D19"/>
    <mergeCell ref="E19:F19"/>
    <mergeCell ref="G19:H19"/>
    <mergeCell ref="A20:B20"/>
    <mergeCell ref="C20:D20"/>
    <mergeCell ref="E20:F20"/>
    <mergeCell ref="G20:H20"/>
    <mergeCell ref="E22:F22"/>
    <mergeCell ref="G22:H22"/>
    <mergeCell ref="J26:J27"/>
    <mergeCell ref="A25:J25"/>
    <mergeCell ref="A26:A27"/>
    <mergeCell ref="B26:B27"/>
    <mergeCell ref="C26:C27"/>
    <mergeCell ref="D26:D27"/>
    <mergeCell ref="E26:E27"/>
    <mergeCell ref="F26:F27"/>
    <mergeCell ref="G26:H26"/>
    <mergeCell ref="I26:I27"/>
    <mergeCell ref="A23:B23"/>
    <mergeCell ref="C23:D23"/>
    <mergeCell ref="E23:F23"/>
    <mergeCell ref="G23:H23"/>
  </mergeCells>
  <conditionalFormatting sqref="I28:I50 J28">
    <cfRule type="dataBar" priority="21">
      <dataBar>
        <cfvo type="min"/>
        <cfvo type="max"/>
        <color rgb="FF800080"/>
      </dataBar>
      <extLst>
        <ext xmlns:x14="http://schemas.microsoft.com/office/spreadsheetml/2009/9/main" uri="{B025F937-C7B1-47D3-B67F-A62EFF666E3E}">
          <x14:id>{EAC3FA6D-35ED-488B-B759-8BC070900FCD}</x14:id>
        </ext>
      </extLst>
    </cfRule>
  </conditionalFormatting>
  <conditionalFormatting sqref="I51:I20004">
    <cfRule type="dataBar" priority="20">
      <dataBar>
        <cfvo type="min"/>
        <cfvo type="max"/>
        <color rgb="FF800080"/>
      </dataBar>
      <extLst>
        <ext xmlns:x14="http://schemas.microsoft.com/office/spreadsheetml/2009/9/main" uri="{B025F937-C7B1-47D3-B67F-A62EFF666E3E}">
          <x14:id>{5677D470-EC5A-451A-A43C-96BE68D92F18}</x14:id>
        </ext>
      </extLst>
    </cfRule>
  </conditionalFormatting>
  <conditionalFormatting sqref="J28:J48989">
    <cfRule type="cellIs" dxfId="2" priority="5" operator="equal">
      <formula>"C"</formula>
    </cfRule>
    <cfRule type="cellIs" dxfId="1" priority="6" operator="equal">
      <formula>"B"</formula>
    </cfRule>
    <cfRule type="cellIs" dxfId="0" priority="7" operator="equal">
      <formula>"A"</formula>
    </cfRule>
  </conditionalFormatting>
  <pageMargins left="0.78749999999999998" right="0.78749999999999998" top="1.05277777777778" bottom="1.05277777777778" header="0.78749999999999998" footer="0.78749999999999998"/>
  <pageSetup paperSize="9" scale="53" orientation="landscape" useFirstPageNumber="1" horizontalDpi="300" verticalDpi="300"/>
  <headerFooter>
    <oddHeader>&amp;C&amp;"Times New Roman,Normal"&amp;12&amp;A</oddHeader>
    <oddFooter>&amp;C&amp;"Times New Roman,Normal"&amp;12Página &amp;P</oddFooter>
  </headerFooter>
  <drawing r:id="rId1"/>
  <extLst>
    <ext xmlns:x14="http://schemas.microsoft.com/office/spreadsheetml/2009/9/main" uri="{78C0D931-6437-407d-A8EE-F0AAD7539E65}">
      <x14:conditionalFormattings>
        <x14:conditionalFormatting xmlns:xm="http://schemas.microsoft.com/office/excel/2006/main">
          <x14:cfRule type="dataBar" id="{EAC3FA6D-35ED-488B-B759-8BC070900FCD}">
            <x14:dataBar minLength="0" maxLength="100" gradient="0">
              <x14:cfvo type="autoMin"/>
              <x14:cfvo type="autoMax"/>
              <x14:negativeFillColor rgb="FFFF0000"/>
              <x14:axisColor rgb="FF000000"/>
            </x14:dataBar>
          </x14:cfRule>
          <xm:sqref>I28:I50 J28</xm:sqref>
        </x14:conditionalFormatting>
        <x14:conditionalFormatting xmlns:xm="http://schemas.microsoft.com/office/excel/2006/main">
          <x14:cfRule type="dataBar" id="{5677D470-EC5A-451A-A43C-96BE68D92F18}">
            <x14:dataBar minLength="0" maxLength="100" gradient="0">
              <x14:cfvo type="autoMin"/>
              <x14:cfvo type="autoMax"/>
              <x14:negativeFillColor rgb="FFFF0000"/>
              <x14:axisColor rgb="FF000000"/>
            </x14:dataBar>
          </x14:cfRule>
          <xm:sqref>I51:I20004</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11</vt:i4>
      </vt:variant>
      <vt:variant>
        <vt:lpstr>Intervalos Nomeados</vt:lpstr>
      </vt:variant>
      <vt:variant>
        <vt:i4>2</vt:i4>
      </vt:variant>
    </vt:vector>
  </HeadingPairs>
  <TitlesOfParts>
    <vt:vector size="13" baseType="lpstr">
      <vt:lpstr>BDI COM DESON.</vt:lpstr>
      <vt:lpstr>BDI SEM DESON.</vt:lpstr>
      <vt:lpstr>MEMÓRIA QUANTITATIVOS</vt:lpstr>
      <vt:lpstr>VIGILÂNCIA</vt:lpstr>
      <vt:lpstr>MEMÓRIA PASSEIO PÚBLICO</vt:lpstr>
      <vt:lpstr>MEMÓRIA PATAMARIZAÇÃO</vt:lpstr>
      <vt:lpstr>MEMÓRIA BLOCOS</vt:lpstr>
      <vt:lpstr>MEMÓRIA AÇO (MURO ARRIMO)</vt:lpstr>
      <vt:lpstr>MEMÓRIA CÁLCULO (CONCRETO)</vt:lpstr>
      <vt:lpstr>MEMÓRIA AÇO</vt:lpstr>
      <vt:lpstr>REFEIÇÃO</vt:lpstr>
      <vt:lpstr>'BDI SEM DESON.'!Area_de_impressao</vt:lpstr>
      <vt:lpstr>'MEMÓRIA QUANTITATIVOS'!Area_de_impressao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FABIANA BARBOSA DE RESENDE SOUZA</dc:creator>
  <cp:lastModifiedBy>Renata de Souza Costa</cp:lastModifiedBy>
  <cp:lastPrinted>2025-06-03T14:10:59Z</cp:lastPrinted>
  <dcterms:created xsi:type="dcterms:W3CDTF">2022-10-04T11:12:16Z</dcterms:created>
  <dcterms:modified xsi:type="dcterms:W3CDTF">2025-07-15T14:42:06Z</dcterms:modified>
</cp:coreProperties>
</file>